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66"/>
  <workbookPr codeName="ThisWorkbook"/>
  <mc:AlternateContent xmlns:mc="http://schemas.openxmlformats.org/markup-compatibility/2006">
    <mc:Choice Requires="x15">
      <x15ac:absPath xmlns:x15ac="http://schemas.microsoft.com/office/spreadsheetml/2010/11/ac" url="E:\AN WORK FILES\AEG Project Files\CA Agg DR PY2016\Working Data\Final Table Generators\Public Files\"/>
    </mc:Choice>
  </mc:AlternateContent>
  <bookViews>
    <workbookView xWindow="0" yWindow="0" windowWidth="17805" windowHeight="8085"/>
  </bookViews>
  <sheets>
    <sheet name="Table" sheetId="2" r:id="rId1"/>
    <sheet name="Temp" sheetId="5" r:id="rId2"/>
    <sheet name="Names" sheetId="3" r:id="rId3"/>
    <sheet name="Data" sheetId="1" r:id="rId4"/>
  </sheets>
  <definedNames>
    <definedName name="_xlnm._FilterDatabase" localSheetId="3" hidden="1">Data!$A$1:$DI$385</definedName>
    <definedName name="_xlnm._FilterDatabase" localSheetId="1" hidden="1">Temp!#REF!</definedName>
    <definedName name="Aggregator">Table!$B$11</definedName>
    <definedName name="Aggregators">Names!$E$2:$E$4</definedName>
    <definedName name="AutoDR">Table!$B$14</definedName>
    <definedName name="AutoDRs">Names!$G$2:$G$4</definedName>
    <definedName name="Data">Data!$A$1:$ED$496</definedName>
    <definedName name="Date">Table!$B$6</definedName>
    <definedName name="DualDR">Table!$B$15</definedName>
    <definedName name="DualDRs">Names!$H$2:$H$4</definedName>
    <definedName name="E_Window">OFFSET(Temp!$A$1,1,MATCH("Event Window",Temp!1048573:1048573,0)-1,1,1)</definedName>
    <definedName name="Event_Days">OFFSET(Temp!$A$1, 1, MATCH("Event Days ("&amp;Temp!$Q$6&amp;") ", Temp!$1:$1, 0)-1, COUNTA(OFFSET(Temp!$A:$A, 0, MATCH("Event Days ("&amp;Temp!$Q$6&amp;") ", Temp!$1:$1, 0)-1))-1, 1)</definedName>
    <definedName name="EventWindow">Table!$B$7</definedName>
    <definedName name="Industries">OFFSET(Temp!$A$1, 1, MATCH("Industries", Temp!$1:$1, 0)-1, IF(Table!$B$10="All", COUNTA(OFFSET(Temp!$A:$A, 0, MATCH("Industries", Temp!$1:$1, 0)-1))-1, 1), 1)</definedName>
    <definedName name="Industry">Table!$B$13</definedName>
    <definedName name="LCA">Table!$B$10</definedName>
    <definedName name="LCAs">OFFSET(Temp!$A$1, 1, MATCH("LCAs", Temp!$1:$1, 0)-1, IF(Table!$B$13="All", COUNTA(OFFSET(Temp!$A:$A, 0, MATCH("LCAs", Temp!$1:$1, 0)-1))-1, 1), 1)</definedName>
    <definedName name="MinCustomers">Temp!$C$2</definedName>
    <definedName name="Product">Table!$B$5</definedName>
    <definedName name="Products">Names!$B$2:$B$4</definedName>
    <definedName name="ResultType">Table!$B$4</definedName>
    <definedName name="SASize">Table!$B$12</definedName>
    <definedName name="SizeDesc">Names!$I$2:$I$5</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 i="2" l="1"/>
  <c r="F11" i="2"/>
  <c r="I3" i="2" l="1"/>
  <c r="I2" i="2"/>
  <c r="B8" i="2" l="1"/>
  <c r="H34" i="2" l="1"/>
  <c r="H33" i="2"/>
  <c r="H32" i="2"/>
  <c r="H31" i="2"/>
  <c r="H30" i="2"/>
  <c r="H29" i="2"/>
  <c r="H28" i="2"/>
  <c r="H27" i="2"/>
  <c r="H26" i="2"/>
  <c r="H25" i="2"/>
  <c r="H24" i="2"/>
  <c r="H23" i="2"/>
  <c r="H22" i="2"/>
  <c r="H21" i="2"/>
  <c r="H20" i="2"/>
  <c r="H19" i="2"/>
  <c r="H18" i="2"/>
  <c r="H17" i="2"/>
  <c r="H16" i="2"/>
  <c r="H15" i="2"/>
  <c r="H14" i="2"/>
  <c r="H13" i="2"/>
  <c r="H12" i="2"/>
  <c r="H11" i="2"/>
  <c r="I43" i="5"/>
  <c r="I44" i="5"/>
  <c r="I45" i="5"/>
  <c r="I30" i="5"/>
  <c r="I31" i="5"/>
  <c r="I32" i="5"/>
  <c r="I33" i="5"/>
  <c r="I34" i="5"/>
  <c r="I35" i="5"/>
  <c r="I36" i="5"/>
  <c r="I37" i="5"/>
  <c r="I38" i="5"/>
  <c r="I39" i="5"/>
  <c r="I40" i="5"/>
  <c r="I41" i="5"/>
  <c r="I42" i="5"/>
  <c r="I29" i="5"/>
  <c r="G34" i="2" l="1"/>
  <c r="G30" i="2"/>
  <c r="G26" i="2"/>
  <c r="G22" i="2"/>
  <c r="G18" i="2"/>
  <c r="G14" i="2"/>
  <c r="G13" i="2"/>
  <c r="G28" i="2"/>
  <c r="G20" i="2"/>
  <c r="G16" i="2"/>
  <c r="G12" i="2"/>
  <c r="G31" i="2"/>
  <c r="G27" i="2"/>
  <c r="G23" i="2"/>
  <c r="G19" i="2"/>
  <c r="G15" i="2"/>
  <c r="G33" i="2"/>
  <c r="G29" i="2"/>
  <c r="G25" i="2"/>
  <c r="G21" i="2"/>
  <c r="G17" i="2"/>
  <c r="G32" i="2"/>
  <c r="G24" i="2"/>
  <c r="G11" i="2"/>
  <c r="I11" i="2" s="1"/>
  <c r="F12" i="2"/>
  <c r="F13" i="2"/>
  <c r="F14" i="2"/>
  <c r="F15" i="2"/>
  <c r="F16" i="2"/>
  <c r="F17" i="2"/>
  <c r="F18" i="2"/>
  <c r="F19" i="2"/>
  <c r="F20" i="2"/>
  <c r="F21" i="2"/>
  <c r="F22" i="2"/>
  <c r="F23" i="2"/>
  <c r="F24" i="2"/>
  <c r="F25" i="2"/>
  <c r="F26" i="2"/>
  <c r="F27" i="2"/>
  <c r="F28" i="2"/>
  <c r="F29" i="2"/>
  <c r="F30" i="2"/>
  <c r="F31" i="2"/>
  <c r="F32" i="2"/>
  <c r="F33" i="2"/>
  <c r="F34" i="2"/>
  <c r="I28" i="5"/>
  <c r="I27" i="5"/>
  <c r="I26" i="5"/>
  <c r="I25" i="5"/>
  <c r="I24" i="5"/>
  <c r="I23" i="5"/>
  <c r="I22" i="5"/>
  <c r="I21" i="5"/>
  <c r="I20" i="5"/>
  <c r="I19" i="5"/>
  <c r="I18" i="5"/>
  <c r="I17" i="5"/>
  <c r="I16" i="5"/>
  <c r="I15" i="5"/>
  <c r="I14" i="5"/>
  <c r="I13" i="5"/>
  <c r="I12" i="5"/>
  <c r="I11" i="5"/>
  <c r="I10" i="5"/>
  <c r="I9" i="5"/>
  <c r="I8" i="5"/>
  <c r="I7" i="5"/>
  <c r="I6" i="5"/>
  <c r="I5" i="5"/>
  <c r="I4" i="5"/>
  <c r="I3" i="5"/>
  <c r="I2" i="5"/>
  <c r="G2" i="5" s="1"/>
  <c r="E13" i="2" l="1"/>
  <c r="E16" i="2"/>
  <c r="E22" i="2"/>
  <c r="E27" i="2"/>
  <c r="E25" i="2"/>
  <c r="E21" i="2"/>
  <c r="E28" i="2"/>
  <c r="E31" i="2"/>
  <c r="E32" i="2"/>
  <c r="E15" i="2"/>
  <c r="E29" i="2"/>
  <c r="E17" i="2"/>
  <c r="E11" i="2"/>
  <c r="E33" i="2"/>
  <c r="E23" i="2"/>
  <c r="E30" i="2"/>
  <c r="E34" i="2"/>
  <c r="E18" i="2"/>
  <c r="E20" i="2"/>
  <c r="E24" i="2"/>
  <c r="E12" i="2"/>
  <c r="E19" i="2"/>
  <c r="E26" i="2"/>
  <c r="E14" i="2"/>
  <c r="G4" i="5"/>
  <c r="H5" i="2" s="1"/>
  <c r="G3" i="5"/>
  <c r="F5" i="2" s="1"/>
  <c r="B7" i="2"/>
  <c r="L16" i="2" l="1"/>
  <c r="K16" i="2"/>
  <c r="M16" i="2"/>
  <c r="I16" i="2"/>
  <c r="J16" i="2"/>
  <c r="J34" i="2"/>
  <c r="M34" i="2"/>
  <c r="I34" i="2"/>
  <c r="K34" i="2"/>
  <c r="L34" i="2"/>
  <c r="J30" i="2"/>
  <c r="M30" i="2"/>
  <c r="I30" i="2"/>
  <c r="L30" i="2"/>
  <c r="K30" i="2"/>
  <c r="J26" i="2"/>
  <c r="K26" i="2"/>
  <c r="M26" i="2"/>
  <c r="I26" i="2"/>
  <c r="L26" i="2"/>
  <c r="J22" i="2"/>
  <c r="M22" i="2"/>
  <c r="I22" i="2"/>
  <c r="K22" i="2"/>
  <c r="L22" i="2"/>
  <c r="J18" i="2"/>
  <c r="M18" i="2"/>
  <c r="I18" i="2"/>
  <c r="L18" i="2"/>
  <c r="K18" i="2"/>
  <c r="J14" i="2"/>
  <c r="K14" i="2"/>
  <c r="M14" i="2"/>
  <c r="I14" i="2"/>
  <c r="L14" i="2"/>
  <c r="K33" i="2"/>
  <c r="J33" i="2"/>
  <c r="M33" i="2"/>
  <c r="I33" i="2"/>
  <c r="L33" i="2"/>
  <c r="K29" i="2"/>
  <c r="L29" i="2"/>
  <c r="J29" i="2"/>
  <c r="M29" i="2"/>
  <c r="I29" i="2"/>
  <c r="K25" i="2"/>
  <c r="J25" i="2"/>
  <c r="L25" i="2"/>
  <c r="M25" i="2"/>
  <c r="I25" i="2"/>
  <c r="K21" i="2"/>
  <c r="J21" i="2"/>
  <c r="M21" i="2"/>
  <c r="I21" i="2"/>
  <c r="L21" i="2"/>
  <c r="K17" i="2"/>
  <c r="L17" i="2"/>
  <c r="J17" i="2"/>
  <c r="M17" i="2"/>
  <c r="I17" i="2"/>
  <c r="K13" i="2"/>
  <c r="J13" i="2"/>
  <c r="L13" i="2"/>
  <c r="M13" i="2"/>
  <c r="I13" i="2"/>
  <c r="L32" i="2"/>
  <c r="M32" i="2"/>
  <c r="I32" i="2"/>
  <c r="K32" i="2"/>
  <c r="J32" i="2"/>
  <c r="L28" i="2"/>
  <c r="K28" i="2"/>
  <c r="M28" i="2"/>
  <c r="I28" i="2"/>
  <c r="J28" i="2"/>
  <c r="L24" i="2"/>
  <c r="K24" i="2"/>
  <c r="J24" i="2"/>
  <c r="M24" i="2"/>
  <c r="I24" i="2"/>
  <c r="L20" i="2"/>
  <c r="M20" i="2"/>
  <c r="I20" i="2"/>
  <c r="K20" i="2"/>
  <c r="J20" i="2"/>
  <c r="M15" i="2"/>
  <c r="I15" i="2"/>
  <c r="L15" i="2"/>
  <c r="K15" i="2"/>
  <c r="J15" i="2"/>
  <c r="M11" i="2"/>
  <c r="L11" i="2"/>
  <c r="J11" i="2"/>
  <c r="K11" i="2"/>
  <c r="M31" i="2"/>
  <c r="I31" i="2"/>
  <c r="L31" i="2"/>
  <c r="J31" i="2"/>
  <c r="K31" i="2"/>
  <c r="M27" i="2"/>
  <c r="I27" i="2"/>
  <c r="L27" i="2"/>
  <c r="K27" i="2"/>
  <c r="J27" i="2"/>
  <c r="M23" i="2"/>
  <c r="I23" i="2"/>
  <c r="J23" i="2"/>
  <c r="L23" i="2"/>
  <c r="K23" i="2"/>
  <c r="M19" i="2"/>
  <c r="I19" i="2"/>
  <c r="L19" i="2"/>
  <c r="J19" i="2"/>
  <c r="K19" i="2"/>
  <c r="L12" i="2"/>
  <c r="K12" i="2"/>
  <c r="J12" i="2"/>
  <c r="M12" i="2"/>
  <c r="I12" i="2"/>
  <c r="Q6" i="5"/>
  <c r="Q4" i="5" s="1"/>
  <c r="A1" i="2" l="1"/>
  <c r="Q5" i="5" l="1"/>
  <c r="Q2" i="5" l="1"/>
  <c r="Q3" i="5"/>
  <c r="E39" i="2" l="1"/>
  <c r="G35" i="2"/>
  <c r="E35" i="2"/>
  <c r="F35" i="2"/>
  <c r="I35" i="2"/>
  <c r="I8" i="2"/>
  <c r="G8" i="2"/>
  <c r="E8" i="2"/>
  <c r="F8" i="2"/>
  <c r="H39" i="2" l="1"/>
  <c r="F39" i="2"/>
  <c r="G39" i="2"/>
  <c r="H38" i="2"/>
  <c r="F38" i="2"/>
  <c r="E38" i="2"/>
  <c r="M39" i="2" l="1"/>
  <c r="I39" i="2"/>
  <c r="L39" i="2"/>
  <c r="J39" i="2"/>
  <c r="K39" i="2"/>
  <c r="G38" i="2"/>
</calcChain>
</file>

<file path=xl/sharedStrings.xml><?xml version="1.0" encoding="utf-8"?>
<sst xmlns="http://schemas.openxmlformats.org/spreadsheetml/2006/main" count="3798" uniqueCount="204">
  <si>
    <t>new_date</t>
  </si>
  <si>
    <t>aggregator_name</t>
  </si>
  <si>
    <t>new_other_dr_prgm</t>
  </si>
  <si>
    <t>lca</t>
  </si>
  <si>
    <t>industry_type</t>
  </si>
  <si>
    <t>kwh1</t>
  </si>
  <si>
    <t>kwh2</t>
  </si>
  <si>
    <t>kwh3</t>
  </si>
  <si>
    <t>kwh4</t>
  </si>
  <si>
    <t>kwh5</t>
  </si>
  <si>
    <t>kwh6</t>
  </si>
  <si>
    <t>kwh7</t>
  </si>
  <si>
    <t>kwh8</t>
  </si>
  <si>
    <t>kwh9</t>
  </si>
  <si>
    <t>kwh10</t>
  </si>
  <si>
    <t>kwh11</t>
  </si>
  <si>
    <t>kwh12</t>
  </si>
  <si>
    <t>kwh13</t>
  </si>
  <si>
    <t>kwh14</t>
  </si>
  <si>
    <t>kwh15</t>
  </si>
  <si>
    <t>kwh16</t>
  </si>
  <si>
    <t>kwh17</t>
  </si>
  <si>
    <t>kwh18</t>
  </si>
  <si>
    <t>kwh19</t>
  </si>
  <si>
    <t>kwh20</t>
  </si>
  <si>
    <t>kwh21</t>
  </si>
  <si>
    <t>kwh22</t>
  </si>
  <si>
    <t>kwh23</t>
  </si>
  <si>
    <t>kwh24</t>
  </si>
  <si>
    <t>Kern</t>
  </si>
  <si>
    <t>1. Agriculture, Mining &amp; Construction</t>
  </si>
  <si>
    <t>3. Wholesale, Transport, other utilities</t>
  </si>
  <si>
    <t>Other</t>
  </si>
  <si>
    <t>4. Retail stores</t>
  </si>
  <si>
    <t>Sierra</t>
  </si>
  <si>
    <t>7. Institutional/Government</t>
  </si>
  <si>
    <t>Greater Bay Area</t>
  </si>
  <si>
    <t>5. Offices, Hotels, Finance, Services</t>
  </si>
  <si>
    <t>2. Manufacturing</t>
  </si>
  <si>
    <t>Stockton</t>
  </si>
  <si>
    <t>6. Schools</t>
  </si>
  <si>
    <t>Humboldt</t>
  </si>
  <si>
    <t>8. Other or unknown</t>
  </si>
  <si>
    <t>CPower</t>
  </si>
  <si>
    <t>Utility:</t>
  </si>
  <si>
    <t>Pacific Gas &amp; Electric</t>
  </si>
  <si>
    <t>DR Program:</t>
  </si>
  <si>
    <t>Type of Results:</t>
  </si>
  <si>
    <t>Product:</t>
  </si>
  <si>
    <t>Event Day:</t>
  </si>
  <si>
    <t>Event Window:</t>
  </si>
  <si>
    <t>Program</t>
  </si>
  <si>
    <t>Product</t>
  </si>
  <si>
    <t>Event ID</t>
  </si>
  <si>
    <t>Local Capacity Area:</t>
  </si>
  <si>
    <t>Size Group:</t>
  </si>
  <si>
    <t>Aggregator:</t>
  </si>
  <si>
    <t>Number of Accounts Nominated in Month of Event:</t>
  </si>
  <si>
    <t>Number of Accounts Called for Indicated Event:</t>
  </si>
  <si>
    <t>Event Hours:</t>
  </si>
  <si>
    <t>to</t>
  </si>
  <si>
    <t>Industry Type:</t>
  </si>
  <si>
    <t>Auto DR Enrolled:</t>
  </si>
  <si>
    <t>Dually DR Enrolled:</t>
  </si>
  <si>
    <t>ResultType</t>
  </si>
  <si>
    <t>All</t>
  </si>
  <si>
    <t>Sum</t>
  </si>
  <si>
    <t>(Hour-Ending)</t>
  </si>
  <si>
    <t>Hour-Ending</t>
  </si>
  <si>
    <t>10th%ile</t>
  </si>
  <si>
    <t>30th%ile</t>
  </si>
  <si>
    <t>50th%ile</t>
  </si>
  <si>
    <t>70th%ile</t>
  </si>
  <si>
    <t>90th%ile</t>
  </si>
  <si>
    <t>By Period:</t>
  </si>
  <si>
    <t>Daily</t>
  </si>
  <si>
    <t>Average Temperature 
(deg F)</t>
  </si>
  <si>
    <t>Cooling Degree Hours 
(Base 70 deg F)</t>
  </si>
  <si>
    <t>temp1</t>
  </si>
  <si>
    <t>temp2</t>
  </si>
  <si>
    <t>temp3</t>
  </si>
  <si>
    <t>temp4</t>
  </si>
  <si>
    <t>temp5</t>
  </si>
  <si>
    <t>temp6</t>
  </si>
  <si>
    <t>temp7</t>
  </si>
  <si>
    <t>temp8</t>
  </si>
  <si>
    <t>temp9</t>
  </si>
  <si>
    <t>temp10</t>
  </si>
  <si>
    <t>temp11</t>
  </si>
  <si>
    <t>temp12</t>
  </si>
  <si>
    <t>temp13</t>
  </si>
  <si>
    <t>temp14</t>
  </si>
  <si>
    <t>temp15</t>
  </si>
  <si>
    <t>temp16</t>
  </si>
  <si>
    <t>temp17</t>
  </si>
  <si>
    <t>temp18</t>
  </si>
  <si>
    <t>temp19</t>
  </si>
  <si>
    <t>temp20</t>
  </si>
  <si>
    <t>temp21</t>
  </si>
  <si>
    <t>temp22</t>
  </si>
  <si>
    <t>temp23</t>
  </si>
  <si>
    <t>temp24</t>
  </si>
  <si>
    <t>No</t>
  </si>
  <si>
    <t>Yes</t>
  </si>
  <si>
    <t>LCAs</t>
  </si>
  <si>
    <t>Industries</t>
  </si>
  <si>
    <t>Min Customers</t>
  </si>
  <si>
    <t>Event Days</t>
  </si>
  <si>
    <t>Event Window</t>
  </si>
  <si>
    <t>sa_size_desc</t>
  </si>
  <si>
    <t>he_start</t>
  </si>
  <si>
    <t>he_end</t>
  </si>
  <si>
    <t>20 to 199.99 kW</t>
  </si>
  <si>
    <t>200 kW and above</t>
  </si>
  <si>
    <t>Below 20 kW</t>
  </si>
  <si>
    <t>n/a</t>
  </si>
  <si>
    <t>sa_size_grp</t>
  </si>
  <si>
    <t>Greater Fresno</t>
  </si>
  <si>
    <t>Northern Coast</t>
  </si>
  <si>
    <t>auto_dr</t>
  </si>
  <si>
    <t>other_dr</t>
  </si>
  <si>
    <t>productid</t>
  </si>
  <si>
    <t>called_ct</t>
  </si>
  <si>
    <t>nominated_ct</t>
  </si>
  <si>
    <t>Label</t>
  </si>
  <si>
    <t>Key</t>
  </si>
  <si>
    <t>HE Start</t>
  </si>
  <si>
    <t>HE End</t>
  </si>
  <si>
    <t>Event Letter</t>
  </si>
  <si>
    <t>HE-16 to HE-19</t>
  </si>
  <si>
    <t>HE-14 to HE-19</t>
  </si>
  <si>
    <t>HE-15 to HE-19</t>
  </si>
  <si>
    <t>Aggregator Managed Program (AMP)</t>
  </si>
  <si>
    <t>AMP</t>
  </si>
  <si>
    <t>A</t>
  </si>
  <si>
    <t>C</t>
  </si>
  <si>
    <t>EnerNOC, Inc.</t>
  </si>
  <si>
    <t xml:space="preserve">Event Days (A) </t>
  </si>
  <si>
    <t xml:space="preserve">Event Days (C) </t>
  </si>
  <si>
    <t>program</t>
  </si>
  <si>
    <t>AMP-DO</t>
  </si>
  <si>
    <t>Day-Of Combined</t>
  </si>
  <si>
    <t xml:space="preserve">Event Days (All) </t>
  </si>
  <si>
    <t>Average Event Day</t>
  </si>
  <si>
    <t>kwh_onpk</t>
  </si>
  <si>
    <t>impact1</t>
  </si>
  <si>
    <t>impact2</t>
  </si>
  <si>
    <t>impact3</t>
  </si>
  <si>
    <t>impact4</t>
  </si>
  <si>
    <t>impact5</t>
  </si>
  <si>
    <t>impact6</t>
  </si>
  <si>
    <t>impact7</t>
  </si>
  <si>
    <t>impact8</t>
  </si>
  <si>
    <t>impact9</t>
  </si>
  <si>
    <t>impact10</t>
  </si>
  <si>
    <t>impact11</t>
  </si>
  <si>
    <t>impact12</t>
  </si>
  <si>
    <t>impact13</t>
  </si>
  <si>
    <t>impact14</t>
  </si>
  <si>
    <t>impact15</t>
  </si>
  <si>
    <t>impact16</t>
  </si>
  <si>
    <t>impact17</t>
  </si>
  <si>
    <t>impact18</t>
  </si>
  <si>
    <t>impact19</t>
  </si>
  <si>
    <t>impact20</t>
  </si>
  <si>
    <t>impact21</t>
  </si>
  <si>
    <t>impact22</t>
  </si>
  <si>
    <t>impact23</t>
  </si>
  <si>
    <t>impact24</t>
  </si>
  <si>
    <t>impact_onpk</t>
  </si>
  <si>
    <t>v_impact1</t>
  </si>
  <si>
    <t>v_impact2</t>
  </si>
  <si>
    <t>v_impact3</t>
  </si>
  <si>
    <t>v_impact4</t>
  </si>
  <si>
    <t>v_impact5</t>
  </si>
  <si>
    <t>v_impact6</t>
  </si>
  <si>
    <t>v_impact7</t>
  </si>
  <si>
    <t>v_impact8</t>
  </si>
  <si>
    <t>v_impact9</t>
  </si>
  <si>
    <t>v_impact10</t>
  </si>
  <si>
    <t>v_impact11</t>
  </si>
  <si>
    <t>v_impact12</t>
  </si>
  <si>
    <t>v_impact13</t>
  </si>
  <si>
    <t>v_impact14</t>
  </si>
  <si>
    <t>v_impact15</t>
  </si>
  <si>
    <t>v_impact16</t>
  </si>
  <si>
    <t>v_impact17</t>
  </si>
  <si>
    <t>v_impact18</t>
  </si>
  <si>
    <t>v_impact19</t>
  </si>
  <si>
    <t>v_impact20</t>
  </si>
  <si>
    <t>v_impact21</t>
  </si>
  <si>
    <t>v_impact22</t>
  </si>
  <si>
    <t>v_impact23</t>
  </si>
  <si>
    <t>v_impact24</t>
  </si>
  <si>
    <t>v_impact_onpk</t>
  </si>
  <si>
    <t>redact</t>
  </si>
  <si>
    <t>redact_custct</t>
  </si>
  <si>
    <t>redact_load</t>
  </si>
  <si>
    <t>redact_agg</t>
  </si>
  <si>
    <t>adjnom_ct</t>
  </si>
  <si>
    <t>adjcall_ct</t>
  </si>
  <si>
    <t>Aggregate Impact</t>
  </si>
  <si>
    <t>Average Event Hour</t>
  </si>
  <si>
    <t>During events where average per-customer data was used as a proxy for one or more participating customer because of partially missing customer data, the sum of aggregate results for the individual subgroups (e.g., the three Size Groups) may not exactly add up to the total (“All” category) for the larger grouping of customers participating in the event.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</si>
</sst>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
    <numFmt numFmtId="165" formatCode="[$-409]mmmm\ d\,\ yyyy;@"/>
    <numFmt numFmtId="166" formatCode="[$-409]mm/dd/yyyy"/>
    <numFmt numFmtId="167" formatCode="_(* #,##0_);_(* \(#,##0\);_(* &quot;-&quot;??_);_(@_)"/>
    <numFmt numFmtId="168" formatCode="mm/dd/yy;@"/>
  </numFmts>
  <fonts count="14" x14ac:knownFonts="1">
    <font>
      <sz val="11"/>
      <color theme="1"/>
      <name val="Calibri"/>
      <family val="2"/>
      <scheme val="minor"/>
    </font>
    <font>
      <sz val="10"/>
      <name val="Arial"/>
      <family val="2"/>
    </font>
    <font>
      <b/>
      <sz val="10"/>
      <name val="Arial Narrow"/>
      <family val="2"/>
    </font>
    <font>
      <sz val="9"/>
      <color theme="1"/>
      <name val="Arial"/>
      <family val="2"/>
    </font>
    <font>
      <sz val="10"/>
      <color theme="1"/>
      <name val="Arial"/>
      <family val="2"/>
    </font>
    <font>
      <b/>
      <sz val="10"/>
      <color theme="1"/>
      <name val="Arial"/>
      <family val="2"/>
    </font>
    <font>
      <b/>
      <sz val="10"/>
      <color theme="1"/>
      <name val="Arial Narrow"/>
      <family val="2"/>
    </font>
    <font>
      <b/>
      <sz val="9"/>
      <color theme="0"/>
      <name val="Arial"/>
      <family val="2"/>
    </font>
    <font>
      <b/>
      <sz val="11"/>
      <color theme="1"/>
      <name val="Calibri"/>
      <family val="2"/>
      <scheme val="minor"/>
    </font>
    <font>
      <sz val="11"/>
      <color rgb="FF006100"/>
      <name val="Calibri"/>
      <family val="2"/>
      <scheme val="minor"/>
    </font>
    <font>
      <sz val="11"/>
      <color theme="1"/>
      <name val="Calibri"/>
      <family val="2"/>
      <scheme val="minor"/>
    </font>
    <font>
      <sz val="10"/>
      <color theme="0"/>
      <name val="Arial"/>
      <family val="2"/>
    </font>
    <font>
      <sz val="11"/>
      <name val="Calibri"/>
      <family val="2"/>
      <scheme val="minor"/>
    </font>
    <font>
      <sz val="9"/>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1A1D5D"/>
        <bgColor indexed="64"/>
      </patternFill>
    </fill>
  </fills>
  <borders count="9">
    <border>
      <left/>
      <right/>
      <top/>
      <bottom/>
      <diagonal/>
    </border>
    <border>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theme="1"/>
      </left>
      <right style="medium">
        <color theme="1"/>
      </right>
      <top style="medium">
        <color theme="1"/>
      </top>
      <bottom style="thin">
        <color theme="1"/>
      </bottom>
      <diagonal/>
    </border>
    <border>
      <left style="medium">
        <color theme="1"/>
      </left>
      <right style="medium">
        <color theme="1"/>
      </right>
      <top style="thin">
        <color theme="1"/>
      </top>
      <bottom style="thin">
        <color theme="1"/>
      </bottom>
      <diagonal/>
    </border>
    <border>
      <left style="medium">
        <color theme="1"/>
      </left>
      <right style="medium">
        <color theme="1"/>
      </right>
      <top style="thin">
        <color theme="1"/>
      </top>
      <bottom style="medium">
        <color theme="1"/>
      </bottom>
      <diagonal/>
    </border>
    <border>
      <left/>
      <right/>
      <top/>
      <bottom style="medium">
        <color theme="1"/>
      </bottom>
      <diagonal/>
    </border>
    <border>
      <left/>
      <right/>
      <top style="medium">
        <color theme="1"/>
      </top>
      <bottom/>
      <diagonal/>
    </border>
  </borders>
  <cellStyleXfs count="4">
    <xf numFmtId="0" fontId="0" fillId="0" borderId="0"/>
    <xf numFmtId="0" fontId="1" fillId="0" borderId="0"/>
    <xf numFmtId="0" fontId="9" fillId="3" borderId="0" applyNumberFormat="0" applyBorder="0" applyAlignment="0" applyProtection="0"/>
    <xf numFmtId="43" fontId="10" fillId="0" borderId="0" applyFont="0" applyFill="0" applyBorder="0" applyAlignment="0" applyProtection="0"/>
  </cellStyleXfs>
  <cellXfs count="39">
    <xf numFmtId="0" fontId="0" fillId="0" borderId="0" xfId="0"/>
    <xf numFmtId="0" fontId="2" fillId="2" borderId="3" xfId="1" applyNumberFormat="1" applyFont="1" applyFill="1" applyBorder="1" applyAlignment="1">
      <alignment horizontal="center" vertical="center" wrapText="1"/>
    </xf>
    <xf numFmtId="0" fontId="4" fillId="2" borderId="0" xfId="0" applyFont="1" applyFill="1" applyAlignment="1">
      <alignment vertical="center"/>
    </xf>
    <xf numFmtId="0" fontId="4" fillId="2" borderId="1" xfId="0" applyFont="1" applyFill="1" applyBorder="1" applyAlignment="1">
      <alignment vertical="center"/>
    </xf>
    <xf numFmtId="0" fontId="5" fillId="2" borderId="2" xfId="0" applyFont="1" applyFill="1" applyBorder="1" applyAlignment="1">
      <alignment horizontal="right" vertical="center"/>
    </xf>
    <xf numFmtId="0" fontId="5" fillId="2" borderId="0" xfId="0" applyFont="1" applyFill="1" applyAlignment="1">
      <alignment horizontal="right" vertical="center"/>
    </xf>
    <xf numFmtId="0" fontId="6" fillId="2" borderId="3" xfId="0" applyFont="1" applyFill="1" applyBorder="1" applyAlignment="1">
      <alignment horizontal="center" vertical="center"/>
    </xf>
    <xf numFmtId="0" fontId="5" fillId="2" borderId="0" xfId="0" applyFont="1" applyFill="1" applyAlignment="1">
      <alignment horizontal="center" vertical="center"/>
    </xf>
    <xf numFmtId="0" fontId="5" fillId="2" borderId="0" xfId="0" applyFont="1" applyFill="1" applyBorder="1" applyAlignment="1">
      <alignment horizontal="right" vertical="center"/>
    </xf>
    <xf numFmtId="165" fontId="6" fillId="2" borderId="3" xfId="0" applyNumberFormat="1" applyFont="1" applyFill="1" applyBorder="1" applyAlignment="1">
      <alignment horizontal="center" vertical="center"/>
    </xf>
    <xf numFmtId="49" fontId="0" fillId="0" borderId="0" xfId="0" applyNumberFormat="1"/>
    <xf numFmtId="0" fontId="0" fillId="0" borderId="0" xfId="0" applyNumberFormat="1"/>
    <xf numFmtId="0" fontId="0" fillId="0" borderId="0" xfId="0"/>
    <xf numFmtId="0" fontId="0" fillId="0" borderId="0" xfId="0" applyNumberFormat="1"/>
    <xf numFmtId="0" fontId="8" fillId="0" borderId="0" xfId="0" applyFont="1" applyAlignment="1">
      <alignment horizontal="center"/>
    </xf>
    <xf numFmtId="0" fontId="9" fillId="3" borderId="0" xfId="2"/>
    <xf numFmtId="0" fontId="9" fillId="3" borderId="0" xfId="2" applyNumberFormat="1"/>
    <xf numFmtId="0" fontId="7" fillId="4" borderId="5" xfId="0" applyFont="1" applyFill="1" applyBorder="1" applyAlignment="1">
      <alignment horizontal="center"/>
    </xf>
    <xf numFmtId="0" fontId="3" fillId="2" borderId="5" xfId="0" applyFont="1" applyFill="1" applyBorder="1" applyAlignment="1">
      <alignment horizontal="center" vertical="center"/>
    </xf>
    <xf numFmtId="164" fontId="3" fillId="2" borderId="5" xfId="0" applyNumberFormat="1" applyFont="1" applyFill="1" applyBorder="1" applyAlignment="1">
      <alignment horizontal="center" vertical="center"/>
    </xf>
    <xf numFmtId="0" fontId="3" fillId="2" borderId="6" xfId="0" applyFont="1" applyFill="1" applyBorder="1" applyAlignment="1">
      <alignment horizontal="center" vertical="center"/>
    </xf>
    <xf numFmtId="164" fontId="3" fillId="2" borderId="6" xfId="0" applyNumberFormat="1" applyFont="1" applyFill="1" applyBorder="1" applyAlignment="1">
      <alignment horizontal="center" vertical="center"/>
    </xf>
    <xf numFmtId="11" fontId="0" fillId="0" borderId="0" xfId="0" applyNumberFormat="1"/>
    <xf numFmtId="0" fontId="11" fillId="2" borderId="0" xfId="0" applyFont="1" applyFill="1" applyAlignment="1">
      <alignment vertical="center"/>
    </xf>
    <xf numFmtId="0" fontId="0" fillId="2" borderId="0" xfId="0" applyFill="1"/>
    <xf numFmtId="167" fontId="0" fillId="0" borderId="0" xfId="3" applyNumberFormat="1" applyFont="1"/>
    <xf numFmtId="0" fontId="12" fillId="0" borderId="0" xfId="0" applyFont="1" applyFill="1"/>
    <xf numFmtId="166" fontId="12" fillId="0" borderId="0" xfId="0" applyNumberFormat="1" applyFont="1" applyFill="1"/>
    <xf numFmtId="0" fontId="12" fillId="0" borderId="0" xfId="0" applyNumberFormat="1" applyFont="1" applyFill="1"/>
    <xf numFmtId="15" fontId="9" fillId="3" borderId="0" xfId="2" applyNumberFormat="1"/>
    <xf numFmtId="0" fontId="8" fillId="0" borderId="0" xfId="0" applyFont="1"/>
    <xf numFmtId="168" fontId="0" fillId="0" borderId="0" xfId="0" applyNumberFormat="1"/>
    <xf numFmtId="3" fontId="6" fillId="2" borderId="3" xfId="0" applyNumberFormat="1" applyFont="1" applyFill="1" applyBorder="1" applyAlignment="1">
      <alignment horizontal="center" vertical="center"/>
    </xf>
    <xf numFmtId="0" fontId="4" fillId="2" borderId="7" xfId="0" applyFont="1" applyFill="1" applyBorder="1" applyAlignment="1">
      <alignment horizontal="center" vertical="center"/>
    </xf>
    <xf numFmtId="0" fontId="7" fillId="4" borderId="5" xfId="0" applyFont="1" applyFill="1" applyBorder="1" applyAlignment="1">
      <alignment horizontal="center"/>
    </xf>
    <xf numFmtId="0" fontId="7" fillId="4" borderId="5" xfId="0" applyFont="1" applyFill="1" applyBorder="1" applyAlignment="1">
      <alignment horizontal="center" wrapText="1"/>
    </xf>
    <xf numFmtId="0" fontId="7" fillId="4" borderId="4" xfId="0" applyFont="1" applyFill="1" applyBorder="1" applyAlignment="1">
      <alignment horizontal="center" wrapText="1"/>
    </xf>
    <xf numFmtId="0" fontId="7" fillId="4" borderId="4" xfId="0" applyFont="1" applyFill="1" applyBorder="1" applyAlignment="1">
      <alignment horizontal="center"/>
    </xf>
    <xf numFmtId="0" fontId="13" fillId="2" borderId="8" xfId="0" applyFont="1" applyFill="1" applyBorder="1" applyAlignment="1">
      <alignment horizontal="left" wrapText="1"/>
    </xf>
  </cellXfs>
  <cellStyles count="4">
    <cellStyle name="Comma" xfId="3" builtinId="3"/>
    <cellStyle name="Good" xfId="2" builtinId="26"/>
    <cellStyle name="Normal" xfId="0" builtinId="0"/>
    <cellStyle name="Normal 2" xfId="1"/>
  </cellStyles>
  <dxfs count="7">
    <dxf>
      <font>
        <color rgb="FF9C0006"/>
      </font>
      <fill>
        <patternFill>
          <bgColor rgb="FFFFC7CE"/>
        </patternFill>
      </fill>
    </dxf>
    <dxf>
      <font>
        <color rgb="FFFF0000"/>
      </font>
      <fill>
        <patternFill>
          <bgColor theme="7" tint="0.79998168889431442"/>
        </patternFill>
      </fill>
    </dxf>
    <dxf>
      <fill>
        <patternFill>
          <bgColor theme="4" tint="0.59996337778862885"/>
        </patternFill>
      </fill>
    </dxf>
    <dxf>
      <fill>
        <patternFill>
          <bgColor theme="4" tint="0.59996337778862885"/>
        </patternFill>
      </fill>
    </dxf>
    <dxf>
      <font>
        <b/>
        <i val="0"/>
        <color rgb="FFC00000"/>
      </font>
      <fill>
        <patternFill>
          <bgColor rgb="FFFF9999"/>
        </patternFill>
      </fill>
    </dxf>
    <dxf>
      <fill>
        <patternFill>
          <bgColor theme="4" tint="0.59996337778862885"/>
        </patternFill>
      </fill>
    </dxf>
    <dxf>
      <font>
        <color theme="7" tint="0.79998168889431442"/>
      </font>
      <fill>
        <patternFill>
          <bgColor theme="7" tint="0.79998168889431442"/>
        </patternFill>
      </fill>
    </dxf>
  </dxfs>
  <tableStyles count="0" defaultTableStyle="TableStyleMedium2" defaultPivotStyle="PivotStyleLight16"/>
  <colors>
    <mruColors>
      <color rgb="FF1A1D5D"/>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4510127826465313E-2"/>
          <c:y val="0.12200435729847495"/>
          <c:w val="0.89978039105420782"/>
          <c:h val="0.79535656082205397"/>
        </c:manualLayout>
      </c:layout>
      <c:scatterChart>
        <c:scatterStyle val="smoothMarker"/>
        <c:varyColors val="0"/>
        <c:ser>
          <c:idx val="0"/>
          <c:order val="0"/>
          <c:tx>
            <c:strRef>
              <c:f>Table!$F$8</c:f>
              <c:strCache>
                <c:ptCount val="1"/>
                <c:pt idx="0">
                  <c:v>Observed Event Day Load (MWh/hour)</c:v>
                </c:pt>
              </c:strCache>
            </c:strRef>
          </c:tx>
          <c:spPr>
            <a:ln w="28575" cap="rnd">
              <a:solidFill>
                <a:schemeClr val="accent5">
                  <a:lumMod val="60000"/>
                  <a:lumOff val="40000"/>
                </a:schemeClr>
              </a:solidFill>
              <a:round/>
            </a:ln>
            <a:effectLst/>
          </c:spPr>
          <c:marker>
            <c:symbol val="none"/>
          </c:marker>
          <c:xVal>
            <c:numRef>
              <c:f>Table!$D$11:$D$34</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Table!$F$11:$F$34</c:f>
              <c:numCache>
                <c:formatCode>#,##0.0</c:formatCode>
                <c:ptCount val="24"/>
                <c:pt idx="0">
                  <c:v>189.51260000000002</c:v>
                </c:pt>
                <c:pt idx="1">
                  <c:v>186.95079999999999</c:v>
                </c:pt>
                <c:pt idx="2">
                  <c:v>184.75530000000001</c:v>
                </c:pt>
                <c:pt idx="3">
                  <c:v>184.12560000000002</c:v>
                </c:pt>
                <c:pt idx="4">
                  <c:v>188.68340000000001</c:v>
                </c:pt>
                <c:pt idx="5">
                  <c:v>200.30010000000001</c:v>
                </c:pt>
                <c:pt idx="6">
                  <c:v>220.7046</c:v>
                </c:pt>
                <c:pt idx="7">
                  <c:v>237.74700000000001</c:v>
                </c:pt>
                <c:pt idx="8">
                  <c:v>254.19540000000001</c:v>
                </c:pt>
                <c:pt idx="9">
                  <c:v>262.25540000000001</c:v>
                </c:pt>
                <c:pt idx="10">
                  <c:v>272.21699999999998</c:v>
                </c:pt>
                <c:pt idx="11">
                  <c:v>275.73090000000002</c:v>
                </c:pt>
                <c:pt idx="12">
                  <c:v>277.66500000000002</c:v>
                </c:pt>
                <c:pt idx="13">
                  <c:v>279.98879999999997</c:v>
                </c:pt>
                <c:pt idx="14">
                  <c:v>267.73349999999999</c:v>
                </c:pt>
                <c:pt idx="15">
                  <c:v>216.02510000000001</c:v>
                </c:pt>
                <c:pt idx="16">
                  <c:v>213.32170000000002</c:v>
                </c:pt>
                <c:pt idx="17">
                  <c:v>210.0566</c:v>
                </c:pt>
                <c:pt idx="18">
                  <c:v>206.27979999999999</c:v>
                </c:pt>
                <c:pt idx="19">
                  <c:v>247.36120000000003</c:v>
                </c:pt>
                <c:pt idx="20">
                  <c:v>254.39960000000002</c:v>
                </c:pt>
                <c:pt idx="21">
                  <c:v>241.25200000000001</c:v>
                </c:pt>
                <c:pt idx="22">
                  <c:v>226.94560000000001</c:v>
                </c:pt>
                <c:pt idx="23">
                  <c:v>212.12279999999998</c:v>
                </c:pt>
              </c:numCache>
            </c:numRef>
          </c:yVal>
          <c:smooth val="1"/>
          <c:extLst>
            <c:ext xmlns:c16="http://schemas.microsoft.com/office/drawing/2014/chart" uri="{C3380CC4-5D6E-409C-BE32-E72D297353CC}">
              <c16:uniqueId val="{00000000-DD5D-4F10-AC52-DBE2FCD5647C}"/>
            </c:ext>
          </c:extLst>
        </c:ser>
        <c:ser>
          <c:idx val="2"/>
          <c:order val="1"/>
          <c:tx>
            <c:strRef>
              <c:f>Table!$E$8</c:f>
              <c:strCache>
                <c:ptCount val="1"/>
                <c:pt idx="0">
                  <c:v>Estimated Reference Load (MWh/hour)</c:v>
                </c:pt>
              </c:strCache>
            </c:strRef>
          </c:tx>
          <c:spPr>
            <a:ln w="38100" cap="rnd">
              <a:solidFill>
                <a:srgbClr val="1A1D5D"/>
              </a:solidFill>
              <a:prstDash val="sysDot"/>
              <a:round/>
            </a:ln>
            <a:effectLst/>
          </c:spPr>
          <c:marker>
            <c:symbol val="none"/>
          </c:marker>
          <c:xVal>
            <c:numRef>
              <c:f>Table!$D$11:$D$34</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Table!$E$11:$E$34</c:f>
              <c:numCache>
                <c:formatCode>#,##0.0</c:formatCode>
                <c:ptCount val="24"/>
                <c:pt idx="0">
                  <c:v>190.61969300000001</c:v>
                </c:pt>
                <c:pt idx="1">
                  <c:v>187.49273919999999</c:v>
                </c:pt>
                <c:pt idx="2">
                  <c:v>185.1076836</c:v>
                </c:pt>
                <c:pt idx="3">
                  <c:v>184.73635520000002</c:v>
                </c:pt>
                <c:pt idx="4">
                  <c:v>189.2581222</c:v>
                </c:pt>
                <c:pt idx="5">
                  <c:v>200.60356150000001</c:v>
                </c:pt>
                <c:pt idx="6">
                  <c:v>220.46557279999999</c:v>
                </c:pt>
                <c:pt idx="7">
                  <c:v>238.26354810000001</c:v>
                </c:pt>
                <c:pt idx="8">
                  <c:v>253.97730730000001</c:v>
                </c:pt>
                <c:pt idx="9">
                  <c:v>261.8984653</c:v>
                </c:pt>
                <c:pt idx="10">
                  <c:v>271.95624019999997</c:v>
                </c:pt>
                <c:pt idx="11">
                  <c:v>276.165233</c:v>
                </c:pt>
                <c:pt idx="12">
                  <c:v>277.662157847</c:v>
                </c:pt>
                <c:pt idx="13">
                  <c:v>280.64833239999996</c:v>
                </c:pt>
                <c:pt idx="14">
                  <c:v>281.06689999999998</c:v>
                </c:pt>
                <c:pt idx="15">
                  <c:v>281.22802000000001</c:v>
                </c:pt>
                <c:pt idx="16">
                  <c:v>279.37774000000002</c:v>
                </c:pt>
                <c:pt idx="17">
                  <c:v>275.20820000000003</c:v>
                </c:pt>
                <c:pt idx="18">
                  <c:v>269.49550999999997</c:v>
                </c:pt>
                <c:pt idx="19">
                  <c:v>266.39037000000002</c:v>
                </c:pt>
                <c:pt idx="20">
                  <c:v>258.89249100000001</c:v>
                </c:pt>
                <c:pt idx="21">
                  <c:v>244.604285</c:v>
                </c:pt>
                <c:pt idx="22">
                  <c:v>228.30765400000001</c:v>
                </c:pt>
                <c:pt idx="23">
                  <c:v>213.17964699999999</c:v>
                </c:pt>
              </c:numCache>
            </c:numRef>
          </c:yVal>
          <c:smooth val="1"/>
          <c:extLst>
            <c:ext xmlns:c16="http://schemas.microsoft.com/office/drawing/2014/chart" uri="{C3380CC4-5D6E-409C-BE32-E72D297353CC}">
              <c16:uniqueId val="{00000001-DD5D-4F10-AC52-DBE2FCD5647C}"/>
            </c:ext>
          </c:extLst>
        </c:ser>
        <c:ser>
          <c:idx val="1"/>
          <c:order val="4"/>
          <c:tx>
            <c:strRef>
              <c:f>Table!$G$8</c:f>
              <c:strCache>
                <c:ptCount val="1"/>
                <c:pt idx="0">
                  <c:v>Estimated Load Impact (MWh/hour)</c:v>
                </c:pt>
              </c:strCache>
            </c:strRef>
          </c:tx>
          <c:spPr>
            <a:ln w="28575" cap="rnd">
              <a:solidFill>
                <a:srgbClr val="1A1D5D"/>
              </a:solidFill>
              <a:round/>
            </a:ln>
            <a:effectLst/>
          </c:spPr>
          <c:marker>
            <c:symbol val="none"/>
          </c:marker>
          <c:xVal>
            <c:numRef>
              <c:f>Table!$D$11:$D$34</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Table!$G$11:$G$34</c:f>
              <c:numCache>
                <c:formatCode>#,##0.0</c:formatCode>
                <c:ptCount val="24"/>
                <c:pt idx="0">
                  <c:v>1.1070930000000001</c:v>
                </c:pt>
                <c:pt idx="1">
                  <c:v>0.54193920000000007</c:v>
                </c:pt>
                <c:pt idx="2">
                  <c:v>0.35238360000000002</c:v>
                </c:pt>
                <c:pt idx="3">
                  <c:v>0.61075519999999994</c:v>
                </c:pt>
                <c:pt idx="4">
                  <c:v>0.57472220000000007</c:v>
                </c:pt>
                <c:pt idx="5">
                  <c:v>0.3034615</c:v>
                </c:pt>
                <c:pt idx="6">
                  <c:v>-0.2390272</c:v>
                </c:pt>
                <c:pt idx="7">
                  <c:v>0.51654809999999995</c:v>
                </c:pt>
                <c:pt idx="8">
                  <c:v>-0.2180927</c:v>
                </c:pt>
                <c:pt idx="9">
                  <c:v>-0.35693470000000005</c:v>
                </c:pt>
                <c:pt idx="10">
                  <c:v>-0.26075979999999999</c:v>
                </c:pt>
                <c:pt idx="11">
                  <c:v>0.43433300000000002</c:v>
                </c:pt>
                <c:pt idx="12">
                  <c:v>-2.842153E-3</c:v>
                </c:pt>
                <c:pt idx="13">
                  <c:v>0.65953240000000002</c:v>
                </c:pt>
                <c:pt idx="14">
                  <c:v>13.333399999999999</c:v>
                </c:pt>
                <c:pt idx="15">
                  <c:v>65.202920000000006</c:v>
                </c:pt>
                <c:pt idx="16">
                  <c:v>66.056039999999996</c:v>
                </c:pt>
                <c:pt idx="17">
                  <c:v>65.151600000000002</c:v>
                </c:pt>
                <c:pt idx="18">
                  <c:v>63.215710000000001</c:v>
                </c:pt>
                <c:pt idx="19">
                  <c:v>19.029169999999997</c:v>
                </c:pt>
                <c:pt idx="20">
                  <c:v>4.4928909999999993</c:v>
                </c:pt>
                <c:pt idx="21">
                  <c:v>3.3522849999999997</c:v>
                </c:pt>
                <c:pt idx="22">
                  <c:v>1.3620540000000001</c:v>
                </c:pt>
                <c:pt idx="23">
                  <c:v>1.0568470000000001</c:v>
                </c:pt>
              </c:numCache>
            </c:numRef>
          </c:yVal>
          <c:smooth val="1"/>
          <c:extLst>
            <c:ext xmlns:c16="http://schemas.microsoft.com/office/drawing/2014/chart" uri="{C3380CC4-5D6E-409C-BE32-E72D297353CC}">
              <c16:uniqueId val="{00000000-0315-45ED-B3F9-B42090B86C97}"/>
            </c:ext>
          </c:extLst>
        </c:ser>
        <c:dLbls>
          <c:showLegendKey val="0"/>
          <c:showVal val="0"/>
          <c:showCatName val="0"/>
          <c:showSerName val="0"/>
          <c:showPercent val="0"/>
          <c:showBubbleSize val="0"/>
        </c:dLbls>
        <c:axId val="332712464"/>
        <c:axId val="332713024"/>
      </c:scatterChart>
      <c:scatterChart>
        <c:scatterStyle val="smoothMarker"/>
        <c:varyColors val="0"/>
        <c:ser>
          <c:idx val="3"/>
          <c:order val="2"/>
          <c:tx>
            <c:v>Hour Start</c:v>
          </c:tx>
          <c:spPr>
            <a:ln w="19050" cap="rnd">
              <a:solidFill>
                <a:schemeClr val="accent4"/>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Table!$F$5</c:f>
              <c:numCache>
                <c:formatCode>General</c:formatCode>
                <c:ptCount val="1"/>
                <c:pt idx="0">
                  <c:v>16</c:v>
                </c:pt>
              </c:numCache>
            </c:numRef>
          </c:xVal>
          <c:yVal>
            <c:numLit>
              <c:formatCode>General</c:formatCode>
              <c:ptCount val="1"/>
              <c:pt idx="0">
                <c:v>1</c:v>
              </c:pt>
            </c:numLit>
          </c:yVal>
          <c:smooth val="1"/>
          <c:extLst>
            <c:ext xmlns:c16="http://schemas.microsoft.com/office/drawing/2014/chart" uri="{C3380CC4-5D6E-409C-BE32-E72D297353CC}">
              <c16:uniqueId val="{00000003-DD5D-4F10-AC52-DBE2FCD5647C}"/>
            </c:ext>
          </c:extLst>
        </c:ser>
        <c:ser>
          <c:idx val="4"/>
          <c:order val="3"/>
          <c:tx>
            <c:v>Hour End</c:v>
          </c:tx>
          <c:spPr>
            <a:ln w="19050" cap="rnd">
              <a:solidFill>
                <a:schemeClr val="accent5"/>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Table!$H$5</c:f>
              <c:numCache>
                <c:formatCode>General</c:formatCode>
                <c:ptCount val="1"/>
                <c:pt idx="0">
                  <c:v>19</c:v>
                </c:pt>
              </c:numCache>
            </c:numRef>
          </c:xVal>
          <c:yVal>
            <c:numLit>
              <c:formatCode>General</c:formatCode>
              <c:ptCount val="1"/>
              <c:pt idx="0">
                <c:v>1</c:v>
              </c:pt>
            </c:numLit>
          </c:yVal>
          <c:smooth val="1"/>
          <c:extLst>
            <c:ext xmlns:c16="http://schemas.microsoft.com/office/drawing/2014/chart" uri="{C3380CC4-5D6E-409C-BE32-E72D297353CC}">
              <c16:uniqueId val="{00000004-DD5D-4F10-AC52-DBE2FCD5647C}"/>
            </c:ext>
          </c:extLst>
        </c:ser>
        <c:dLbls>
          <c:showLegendKey val="0"/>
          <c:showVal val="0"/>
          <c:showCatName val="0"/>
          <c:showSerName val="0"/>
          <c:showPercent val="0"/>
          <c:showBubbleSize val="0"/>
        </c:dLbls>
        <c:axId val="431910752"/>
        <c:axId val="332713584"/>
      </c:scatterChart>
      <c:valAx>
        <c:axId val="332712464"/>
        <c:scaling>
          <c:orientation val="minMax"/>
          <c:max val="24"/>
          <c:min val="1"/>
        </c:scaling>
        <c:delete val="0"/>
        <c:axPos val="b"/>
        <c:majorGridlines>
          <c:spPr>
            <a:ln w="9525" cap="flat" cmpd="sng" algn="ctr">
              <a:noFill/>
              <a:round/>
            </a:ln>
            <a:effectLst/>
          </c:spPr>
        </c:majorGridlines>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Hour-Ending</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332713024"/>
        <c:crosses val="autoZero"/>
        <c:crossBetween val="midCat"/>
        <c:majorUnit val="1"/>
      </c:valAx>
      <c:valAx>
        <c:axId val="332713024"/>
        <c:scaling>
          <c:orientation val="minMax"/>
          <c:min val="0"/>
        </c:scaling>
        <c:delete val="0"/>
        <c:axPos val="l"/>
        <c:majorGridlines>
          <c:spPr>
            <a:ln w="9525" cap="flat" cmpd="sng" algn="ctr">
              <a:solidFill>
                <a:schemeClr val="bg1">
                  <a:lumMod val="65000"/>
                </a:schemeClr>
              </a:solidFill>
              <a:round/>
            </a:ln>
            <a:effectLst/>
          </c:spPr>
        </c:majorGridlines>
        <c:title>
          <c:tx>
            <c:strRef>
              <c:f>Table!$A$1</c:f>
              <c:strCache>
                <c:ptCount val="1"/>
                <c:pt idx="0">
                  <c:v>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332712464"/>
        <c:crosses val="autoZero"/>
        <c:crossBetween val="midCat"/>
      </c:valAx>
      <c:valAx>
        <c:axId val="332713584"/>
        <c:scaling>
          <c:orientation val="minMax"/>
          <c:max val="2.5"/>
          <c:min val="0"/>
        </c:scaling>
        <c:delete val="0"/>
        <c:axPos val="r"/>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en-US"/>
          </a:p>
        </c:txPr>
        <c:crossAx val="431910752"/>
        <c:crosses val="max"/>
        <c:crossBetween val="midCat"/>
      </c:valAx>
      <c:valAx>
        <c:axId val="431910752"/>
        <c:scaling>
          <c:orientation val="minMax"/>
        </c:scaling>
        <c:delete val="1"/>
        <c:axPos val="b"/>
        <c:numFmt formatCode="General" sourceLinked="1"/>
        <c:majorTickMark val="out"/>
        <c:minorTickMark val="none"/>
        <c:tickLblPos val="nextTo"/>
        <c:crossAx val="332713584"/>
        <c:crosses val="autoZero"/>
        <c:crossBetween val="midCat"/>
      </c:valAx>
      <c:spPr>
        <a:solidFill>
          <a:schemeClr val="bg1"/>
        </a:solidFill>
        <a:ln>
          <a:noFill/>
        </a:ln>
        <a:effectLst/>
      </c:spPr>
    </c:plotArea>
    <c:legend>
      <c:legendPos val="b"/>
      <c:legendEntry>
        <c:idx val="3"/>
        <c:delete val="1"/>
      </c:legendEntry>
      <c:legendEntry>
        <c:idx val="4"/>
        <c:delete val="1"/>
      </c:legendEntry>
      <c:layout>
        <c:manualLayout>
          <c:xMode val="edge"/>
          <c:yMode val="edge"/>
          <c:x val="0.53516000426613408"/>
          <c:y val="1.1618752350297443E-2"/>
          <c:w val="0.42251194699328448"/>
          <c:h val="9.392016360555093E-2"/>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lumMod val="85000"/>
      </a:schemeClr>
    </a:solidFill>
    <a:ln w="9525" cap="flat" cmpd="sng" algn="ctr">
      <a:solidFill>
        <a:schemeClr val="tx1">
          <a:lumMod val="15000"/>
          <a:lumOff val="85000"/>
        </a:schemeClr>
      </a:solidFill>
      <a:round/>
    </a:ln>
    <a:effectLst/>
  </c:spPr>
  <c:txPr>
    <a:bodyPr/>
    <a:lstStyle/>
    <a:p>
      <a:pPr>
        <a:defRPr baseline="0">
          <a:solidFill>
            <a:sysClr val="windowText" lastClr="000000"/>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15</xdr:row>
      <xdr:rowOff>190499</xdr:rowOff>
    </xdr:from>
    <xdr:to>
      <xdr:col>2</xdr:col>
      <xdr:colOff>2247899</xdr:colOff>
      <xdr:row>40</xdr:row>
      <xdr:rowOff>9525</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C00000"/>
  </sheetPr>
  <dimension ref="A1:N40"/>
  <sheetViews>
    <sheetView tabSelected="1" zoomScaleNormal="100" workbookViewId="0">
      <selection activeCell="C8" sqref="C8"/>
    </sheetView>
  </sheetViews>
  <sheetFormatPr defaultColWidth="9.140625" defaultRowHeight="15" customHeight="1" x14ac:dyDescent="0.25"/>
  <cols>
    <col min="1" max="1" width="29" style="2" customWidth="1"/>
    <col min="2" max="2" width="36.28515625" style="2" customWidth="1"/>
    <col min="3" max="3" width="34" style="2" customWidth="1"/>
    <col min="4" max="4" width="16.7109375" style="2" customWidth="1"/>
    <col min="5" max="14" width="15.7109375" style="2" customWidth="1"/>
    <col min="15" max="15" width="9.140625" style="2"/>
    <col min="16" max="16" width="13.28515625" style="2" customWidth="1"/>
    <col min="17" max="16384" width="9.140625" style="2"/>
  </cols>
  <sheetData>
    <row r="1" spans="1:14" ht="15" customHeight="1" thickBot="1" x14ac:dyDescent="0.3">
      <c r="A1" s="23" t="str">
        <f>IF(ResultType="Aggregate Impact","MW","kW")</f>
        <v>MW</v>
      </c>
      <c r="B1" s="3"/>
    </row>
    <row r="2" spans="1:14" ht="15" customHeight="1" thickBot="1" x14ac:dyDescent="0.3">
      <c r="A2" s="4" t="s">
        <v>44</v>
      </c>
      <c r="B2" s="6" t="s">
        <v>45</v>
      </c>
      <c r="H2" s="4" t="s">
        <v>57</v>
      </c>
      <c r="I2" s="32">
        <f ca="1">IFERROR(SUMIFS(OFFSET(Data!$A:$A, 0, MATCH("adjnom_ct", Data!$1:$1, 0)-1), Data!$A:$A, "Sum",Data!$B:$B,LCA,Data!$C:$C,Aggregator, Data!$G:$G, SASize, Data!$D:$D,Industry,Data!$E:$E,AutoDR,Data!$F:$F,DualDR,Data!$I:$I,VLOOKUP(Product,Names!$B$2:$C$4,2,FALSE),Data!$J:$J,IF(Date="Average Event Day","",Date)), 0)</f>
        <v>1236</v>
      </c>
    </row>
    <row r="3" spans="1:14" ht="15" customHeight="1" thickBot="1" x14ac:dyDescent="0.3">
      <c r="A3" s="5" t="s">
        <v>46</v>
      </c>
      <c r="B3" s="6" t="s">
        <v>132</v>
      </c>
      <c r="H3" s="4" t="s">
        <v>58</v>
      </c>
      <c r="I3" s="32">
        <f ca="1">IFERROR(SUMIFS(OFFSET(Data!$A:$A, 0, MATCH("adjnom_ct", Data!$1:$1, 0)-1), Data!$A:$A, "Sum",Data!$B:$B,LCA,Data!$C:$C,Aggregator, Data!$G:$G, SASize, Data!$D:$D,Industry,Data!$E:$E,AutoDR,Data!$F:$F,DualDR,Data!$I:$I,VLOOKUP(Product,Names!$B$2:$C$4,2,FALSE),Data!$J:$J,IF(Date="Average Event Day","",Date)), 0)</f>
        <v>1236</v>
      </c>
    </row>
    <row r="4" spans="1:14" ht="15" customHeight="1" thickBot="1" x14ac:dyDescent="0.3">
      <c r="A4" s="5" t="s">
        <v>47</v>
      </c>
      <c r="B4" s="1" t="s">
        <v>201</v>
      </c>
    </row>
    <row r="5" spans="1:14" ht="15" customHeight="1" thickBot="1" x14ac:dyDescent="0.3">
      <c r="A5" s="5" t="s">
        <v>48</v>
      </c>
      <c r="B5" s="6" t="s">
        <v>141</v>
      </c>
      <c r="E5" s="8" t="s">
        <v>59</v>
      </c>
      <c r="F5" s="7">
        <f>Temp!$G$3</f>
        <v>16</v>
      </c>
      <c r="G5" s="7" t="s">
        <v>60</v>
      </c>
      <c r="H5" s="7">
        <f>Temp!$G$4</f>
        <v>19</v>
      </c>
      <c r="I5" s="24"/>
      <c r="J5" s="24"/>
      <c r="K5" s="24"/>
      <c r="L5" s="24"/>
      <c r="M5" s="24"/>
    </row>
    <row r="6" spans="1:14" ht="15" customHeight="1" thickBot="1" x14ac:dyDescent="0.3">
      <c r="A6" s="5" t="s">
        <v>49</v>
      </c>
      <c r="B6" s="9" t="s">
        <v>143</v>
      </c>
      <c r="E6" s="5" t="s">
        <v>67</v>
      </c>
      <c r="F6" s="24"/>
      <c r="G6" s="24"/>
      <c r="H6" s="24"/>
      <c r="I6" s="24"/>
      <c r="J6" s="24"/>
      <c r="K6" s="24"/>
      <c r="L6" s="24"/>
      <c r="M6" s="24"/>
    </row>
    <row r="7" spans="1:14" ht="15" customHeight="1" thickBot="1" x14ac:dyDescent="0.3">
      <c r="A7" s="5" t="s">
        <v>50</v>
      </c>
      <c r="B7" s="9" t="str">
        <f>Temp!$G$2</f>
        <v>HE-16 to HE-19</v>
      </c>
      <c r="D7" s="33" t="str">
        <f ca="1">IFERROR(IF(AVERAGEIFS(OFFSET(Data!$A:$A, 0, MATCH("redact", Data!$1:$1, 0)-1), Data!$A:$A,"Sum",Data!$B:$B,LCA,Data!$C:$C,Aggregator, Data!$G:$G, SASize, Data!$D:$D,Industry,Data!$E:$E,AutoDR,Data!$F:$F,DualDR,Data!$I:$I,VLOOKUP(Product,Names!$B$2:$C$4,2,FALSE),Data!$J:$J,IF(Date="Average Event Day","",Date))=1,"Unable to Display: Results are confidential for this combination.",""),"Unable to Display: There is no data available for this combination.")</f>
        <v/>
      </c>
      <c r="E7" s="33"/>
      <c r="F7" s="33"/>
      <c r="G7" s="33"/>
      <c r="H7" s="33"/>
      <c r="I7" s="33"/>
      <c r="J7" s="33"/>
      <c r="K7" s="33"/>
      <c r="L7" s="33"/>
      <c r="M7" s="33"/>
      <c r="N7" s="24"/>
    </row>
    <row r="8" spans="1:14" ht="24.75" customHeight="1" x14ac:dyDescent="0.25">
      <c r="A8" s="5"/>
      <c r="B8" s="7" t="str">
        <f>IF(AND(Product="Day-Of Combined",Date=42632),"Only contains Day-Of Local","")</f>
        <v/>
      </c>
      <c r="D8" s="37" t="s">
        <v>68</v>
      </c>
      <c r="E8" s="36" t="str">
        <f>"Estimated Reference Load ("&amp;IF(ResultType="Aggregate Impact","MWh","kWh")&amp;"/hour)"</f>
        <v>Estimated Reference Load (MWh/hour)</v>
      </c>
      <c r="F8" s="36" t="str">
        <f>"Observed Event Day Load ("&amp;IF(ResultType="Aggregate Impact","MWh","kWh")&amp;"/hour)"</f>
        <v>Observed Event Day Load (MWh/hour)</v>
      </c>
      <c r="G8" s="36" t="str">
        <f>"Estimated Load Impact ("&amp;IF(ResultType="Aggregate Impact","MWh","kWh")&amp;"/hour)"</f>
        <v>Estimated Load Impact (MWh/hour)</v>
      </c>
      <c r="H8" s="36" t="s">
        <v>76</v>
      </c>
      <c r="I8" s="37" t="str">
        <f>"Uncertainty Adjusted Impact ("&amp;IF(ResultType="Aggregate Impact","MWh/hr)- Percentiles","kWh/hr)- Percentiles")</f>
        <v>Uncertainty Adjusted Impact (MWh/hr)- Percentiles</v>
      </c>
      <c r="J8" s="37"/>
      <c r="K8" s="37"/>
      <c r="L8" s="37"/>
      <c r="M8" s="37"/>
    </row>
    <row r="9" spans="1:14" ht="24.75" customHeight="1" thickBot="1" x14ac:dyDescent="0.3">
      <c r="D9" s="34"/>
      <c r="E9" s="35"/>
      <c r="F9" s="35"/>
      <c r="G9" s="35"/>
      <c r="H9" s="35"/>
      <c r="I9" s="34"/>
      <c r="J9" s="34"/>
      <c r="K9" s="34"/>
      <c r="L9" s="34"/>
      <c r="M9" s="34"/>
    </row>
    <row r="10" spans="1:14" ht="15" customHeight="1" thickBot="1" x14ac:dyDescent="0.25">
      <c r="A10" s="4" t="s">
        <v>54</v>
      </c>
      <c r="B10" s="6" t="s">
        <v>65</v>
      </c>
      <c r="D10" s="34"/>
      <c r="E10" s="35"/>
      <c r="F10" s="35"/>
      <c r="G10" s="35"/>
      <c r="H10" s="35"/>
      <c r="I10" s="17" t="s">
        <v>69</v>
      </c>
      <c r="J10" s="17" t="s">
        <v>70</v>
      </c>
      <c r="K10" s="17" t="s">
        <v>71</v>
      </c>
      <c r="L10" s="17" t="s">
        <v>72</v>
      </c>
      <c r="M10" s="17" t="s">
        <v>73</v>
      </c>
    </row>
    <row r="11" spans="1:14" ht="15" customHeight="1" thickBot="1" x14ac:dyDescent="0.3">
      <c r="A11" s="4" t="s">
        <v>56</v>
      </c>
      <c r="B11" s="6" t="s">
        <v>65</v>
      </c>
      <c r="D11" s="18">
        <v>1</v>
      </c>
      <c r="E11" s="19">
        <f ca="1">F11+G11</f>
        <v>190.61969300000001</v>
      </c>
      <c r="F11" s="19">
        <f ca="1">IFERROR(AVERAGEIFS(OFFSET(Data!$A:$A, 0, MATCH("kwh"&amp;Table!$D11, Data!$1:$1, 0)-1), Data!$A:$A,"Sum",Data!$B:$B,LCA,Data!$C:$C,Aggregator, Data!$G:$G, SASize, Data!$D:$D,Industry,Data!$E:$E,AutoDR,Data!$F:$F,DualDR,Data!$I:$I,VLOOKUP(Product,Names!$B$2:$C$4,2,FALSE),Data!$J:$J,IF(Date="Average Event Day","",Date))*IF(ResultType="Aggregate Impact",1/1000,1/$I$3), 0)</f>
        <v>189.51260000000002</v>
      </c>
      <c r="G11" s="19">
        <f ca="1">IFERROR(AVERAGEIFS(OFFSET(Data!$A:$A, 0, MATCH("impact"&amp;Table!$D11, Data!$1:$1, 0)-1), Data!$A:$A, "Sum",Data!$B:$B,LCA,Data!$C:$C,Aggregator, Data!$G:$G, SASize, Data!$D:$D,Industry,Data!$E:$E,AutoDR,Data!$F:$F,DualDR,Data!$I:$I,VLOOKUP(Product,Names!$B$2:$C$4,2,FALSE),Data!$J:$J,IF(Date="Average Event Day","",Date))*IF(ResultType="Aggregate Impact",1/1000,1/$I$3), 0)</f>
        <v>1.1070930000000001</v>
      </c>
      <c r="H11" s="19">
        <f ca="1">IFERROR(AVERAGEIFS(OFFSET(Data!$A:$A, 0, MATCH("temp"&amp;Table!$D11, Data!$1:$1, 0)-1),Data!$A:$A,"Sum",Data!$B:$B,LCA,Data!$C:$C,Aggregator,Data!$D:$D,Industry, Data!$G:$G, SASize, Data!$E:$E,AutoDR,Data!$F:$F,DualDR,Data!$I:$I,VLOOKUP(Product,Names!$B$2:$C$4,2,FALSE),Data!$J:$J,IF(Date="Average Event Day","",Date)), 0)</f>
        <v>74.393590000000003</v>
      </c>
      <c r="I11" s="19">
        <f ca="1">IFERROR($G11+(SQRT(AVERAGEIFS(OFFSET(Data!$A:$A, 0, MATCH("v_impact"&amp;Table!$D11, Data!$1:$1, 0)-1),Data!$A:$A,"Sum",Data!$B:$B,LCA,Data!$C:$C,Aggregator,Data!$D:$D,Industry, Data!$G:$G, SASize, Data!$E:$E,AutoDR,Data!$F:$F,DualDR,Data!$I:$I,VLOOKUP(Product,Names!$B$2:$C$4,2,FALSE),Data!$J:$J,IF(Date="Average Event Day","",Date)))*IF(ResultType="Aggregate Impact",1/1000,1/$I$3)*_xlfn.NORM.S.INV(10/100)), 0)</f>
        <v>0.54432548996995678</v>
      </c>
      <c r="J11" s="19">
        <f ca="1">IFERROR($G11+(SQRT(AVERAGEIFS(OFFSET(Data!$A:$A, 0, MATCH("v_impact"&amp;Table!$D11, Data!$1:$1, 0)-1),Data!$A:$A,"Sum",Data!$B:$B,LCA,Data!$C:$C,Aggregator,Data!$D:$D,Industry, Data!$G:$G, SASize, Data!$E:$E,AutoDR,Data!$F:$F,DualDR,Data!$I:$I,VLOOKUP(Product,Names!$B$2:$C$4,2,FALSE),Data!$J:$J,IF(Date="Average Event Day","",Date)))*IF(ResultType="Aggregate Impact",1/1000,1/$I$3)*_xlfn.NORM.S.INV(30/100)), 0)</f>
        <v>0.87681309653800277</v>
      </c>
      <c r="K11" s="19">
        <f ca="1">IFERROR($G11+(SQRT(AVERAGEIFS(OFFSET(Data!$A:$A, 0, MATCH("v_impact"&amp;Table!$D11, Data!$1:$1, 0)-1),Data!$A:$A,"Sum",Data!$B:$B,LCA,Data!$C:$C,Aggregator,Data!$D:$D,Industry, Data!$G:$G, SASize, Data!$E:$E,AutoDR,Data!$F:$F,DualDR,Data!$I:$I,VLOOKUP(Product,Names!$B$2:$C$4,2,FALSE),Data!$J:$J,IF(Date="Average Event Day","",Date)))*IF(ResultType="Aggregate Impact",1/1000,1/$I$3)*_xlfn.NORM.S.INV(50/100)), 0)</f>
        <v>1.1070930000000001</v>
      </c>
      <c r="L11" s="19">
        <f ca="1">IFERROR($G11+(SQRT(AVERAGEIFS(OFFSET(Data!$A:$A, 0, MATCH("v_impact"&amp;Table!$D11, Data!$1:$1, 0)-1),Data!$A:$A,"Sum",Data!$B:$B,LCA,Data!$C:$C,Aggregator,Data!$D:$D,Industry, Data!$G:$G, SASize, Data!$E:$E,AutoDR,Data!$F:$F,DualDR,Data!$I:$I,VLOOKUP(Product,Names!$B$2:$C$4,2,FALSE),Data!$J:$J,IF(Date="Average Event Day","",Date)))*IF(ResultType="Aggregate Impact",1/1000,1/$I$3)*_xlfn.NORM.S.INV(70/100)), 0)</f>
        <v>1.3373729034619974</v>
      </c>
      <c r="M11" s="19">
        <f ca="1">IFERROR($G11+(SQRT(AVERAGEIFS(OFFSET(Data!$A:$A, 0, MATCH("v_impact"&amp;Table!$D11, Data!$1:$1, 0)-1),Data!$A:$A,"Sum",Data!$B:$B,LCA,Data!$C:$C,Aggregator,Data!$D:$D,Industry, Data!$G:$G, SASize, Data!$E:$E,AutoDR,Data!$F:$F,DualDR,Data!$I:$I,VLOOKUP(Product,Names!$B$2:$C$4,2,FALSE),Data!$J:$J,IF(Date="Average Event Day","",Date)))*IF(ResultType="Aggregate Impact",1/1000,1/$I$3)*_xlfn.NORM.S.INV(90/100)), 0)</f>
        <v>1.6698605100300434</v>
      </c>
    </row>
    <row r="12" spans="1:14" ht="15" customHeight="1" thickBot="1" x14ac:dyDescent="0.3">
      <c r="A12" s="4" t="s">
        <v>55</v>
      </c>
      <c r="B12" s="6" t="s">
        <v>65</v>
      </c>
      <c r="D12" s="18">
        <v>2</v>
      </c>
      <c r="E12" s="19">
        <f t="shared" ref="E12:E34" ca="1" si="0">F12+G12</f>
        <v>187.49273919999999</v>
      </c>
      <c r="F12" s="19">
        <f ca="1">IFERROR(AVERAGEIFS(OFFSET(Data!$A:$A, 0, MATCH("kwh"&amp;Table!$D12, Data!$1:$1, 0)-1), Data!$A:$A,"Sum",Data!$B:$B,LCA,Data!$C:$C,Aggregator, Data!$G:$G, SASize, Data!$D:$D,Industry,Data!$E:$E,AutoDR,Data!$F:$F,DualDR,Data!$I:$I,VLOOKUP(Product,Names!$B$2:$C$4,2,FALSE),Data!$J:$J,IF(Date="Average Event Day","",Date))*IF(ResultType="Aggregate Impact",1/1000,1/$I$3), 0)</f>
        <v>186.95079999999999</v>
      </c>
      <c r="G12" s="19">
        <f ca="1">IFERROR(AVERAGEIFS(OFFSET(Data!$A:$A, 0, MATCH("impact"&amp;Table!$D12, Data!$1:$1, 0)-1), Data!$A:$A, "Sum",Data!$B:$B,LCA,Data!$C:$C,Aggregator, Data!$G:$G, SASize, Data!$D:$D,Industry,Data!$E:$E,AutoDR,Data!$F:$F,DualDR,Data!$I:$I,VLOOKUP(Product,Names!$B$2:$C$4,2,FALSE),Data!$J:$J,IF(Date="Average Event Day","",Date))*IF(ResultType="Aggregate Impact",1/1000,1/$I$3), 0)</f>
        <v>0.54193920000000007</v>
      </c>
      <c r="H12" s="19">
        <f ca="1">IFERROR(AVERAGEIFS(OFFSET(Data!$A:$A, 0, MATCH("temp"&amp;Table!$D12, Data!$1:$1, 0)-1),Data!$A:$A,"Sum",Data!$B:$B,LCA,Data!$C:$C,Aggregator,Data!$D:$D,Industry, Data!$G:$G, SASize, Data!$E:$E,AutoDR,Data!$F:$F,DualDR,Data!$I:$I,VLOOKUP(Product,Names!$B$2:$C$4,2,FALSE),Data!$J:$J,IF(Date="Average Event Day","",Date)), 0)</f>
        <v>72.762100000000004</v>
      </c>
      <c r="I12" s="19">
        <f ca="1">IFERROR($G12+(SQRT(AVERAGEIFS(OFFSET(Data!$A:$A, 0, MATCH("v_impact"&amp;Table!$D12, Data!$1:$1, 0)-1),Data!$A:$A,"Sum",Data!$B:$B,LCA,Data!$C:$C,Aggregator,Data!$D:$D,Industry, Data!$G:$G, SASize, Data!$E:$E,AutoDR,Data!$F:$F,DualDR,Data!$I:$I,VLOOKUP(Product,Names!$B$2:$C$4,2,FALSE),Data!$J:$J,IF(Date="Average Event Day","",Date)))*IF(ResultType="Aggregate Impact",1/1000,1/$I$3)*_xlfn.NORM.S.INV(10/100)), 0)</f>
        <v>-5.8929914050043219E-3</v>
      </c>
      <c r="J12" s="19">
        <f ca="1">IFERROR($G12+(SQRT(AVERAGEIFS(OFFSET(Data!$A:$A, 0, MATCH("v_impact"&amp;Table!$D12, Data!$1:$1, 0)-1),Data!$A:$A,"Sum",Data!$B:$B,LCA,Data!$C:$C,Aggregator,Data!$D:$D,Industry, Data!$G:$G, SASize, Data!$E:$E,AutoDR,Data!$F:$F,DualDR,Data!$I:$I,VLOOKUP(Product,Names!$B$2:$C$4,2,FALSE),Data!$J:$J,IF(Date="Average Event Day","",Date)))*IF(ResultType="Aggregate Impact",1/1000,1/$I$3)*_xlfn.NORM.S.INV(30/100)), 0)</f>
        <v>0.31777070785768696</v>
      </c>
      <c r="K12" s="19">
        <f ca="1">IFERROR($G12+(SQRT(AVERAGEIFS(OFFSET(Data!$A:$A, 0, MATCH("v_impact"&amp;Table!$D12, Data!$1:$1, 0)-1),Data!$A:$A,"Sum",Data!$B:$B,LCA,Data!$C:$C,Aggregator,Data!$D:$D,Industry, Data!$G:$G, SASize, Data!$E:$E,AutoDR,Data!$F:$F,DualDR,Data!$I:$I,VLOOKUP(Product,Names!$B$2:$C$4,2,FALSE),Data!$J:$J,IF(Date="Average Event Day","",Date)))*IF(ResultType="Aggregate Impact",1/1000,1/$I$3)*_xlfn.NORM.S.INV(50/100)), 0)</f>
        <v>0.54193920000000007</v>
      </c>
      <c r="L12" s="19">
        <f ca="1">IFERROR($G12+(SQRT(AVERAGEIFS(OFFSET(Data!$A:$A, 0, MATCH("v_impact"&amp;Table!$D12, Data!$1:$1, 0)-1),Data!$A:$A,"Sum",Data!$B:$B,LCA,Data!$C:$C,Aggregator,Data!$D:$D,Industry, Data!$G:$G, SASize, Data!$E:$E,AutoDR,Data!$F:$F,DualDR,Data!$I:$I,VLOOKUP(Product,Names!$B$2:$C$4,2,FALSE),Data!$J:$J,IF(Date="Average Event Day","",Date)))*IF(ResultType="Aggregate Impact",1/1000,1/$I$3)*_xlfn.NORM.S.INV(70/100)), 0)</f>
        <v>0.76610769214231311</v>
      </c>
      <c r="M12" s="19">
        <f ca="1">IFERROR($G12+(SQRT(AVERAGEIFS(OFFSET(Data!$A:$A, 0, MATCH("v_impact"&amp;Table!$D12, Data!$1:$1, 0)-1),Data!$A:$A,"Sum",Data!$B:$B,LCA,Data!$C:$C,Aggregator,Data!$D:$D,Industry, Data!$G:$G, SASize, Data!$E:$E,AutoDR,Data!$F:$F,DualDR,Data!$I:$I,VLOOKUP(Product,Names!$B$2:$C$4,2,FALSE),Data!$J:$J,IF(Date="Average Event Day","",Date)))*IF(ResultType="Aggregate Impact",1/1000,1/$I$3)*_xlfn.NORM.S.INV(90/100)), 0)</f>
        <v>1.0897713914050045</v>
      </c>
    </row>
    <row r="13" spans="1:14" ht="15" customHeight="1" thickBot="1" x14ac:dyDescent="0.3">
      <c r="A13" s="4" t="s">
        <v>61</v>
      </c>
      <c r="B13" s="6" t="s">
        <v>65</v>
      </c>
      <c r="D13" s="18">
        <v>3</v>
      </c>
      <c r="E13" s="19">
        <f t="shared" ca="1" si="0"/>
        <v>185.1076836</v>
      </c>
      <c r="F13" s="19">
        <f ca="1">IFERROR(AVERAGEIFS(OFFSET(Data!$A:$A, 0, MATCH("kwh"&amp;Table!$D13, Data!$1:$1, 0)-1), Data!$A:$A,"Sum",Data!$B:$B,LCA,Data!$C:$C,Aggregator, Data!$G:$G, SASize, Data!$D:$D,Industry,Data!$E:$E,AutoDR,Data!$F:$F,DualDR,Data!$I:$I,VLOOKUP(Product,Names!$B$2:$C$4,2,FALSE),Data!$J:$J,IF(Date="Average Event Day","",Date))*IF(ResultType="Aggregate Impact",1/1000,1/$I$3), 0)</f>
        <v>184.75530000000001</v>
      </c>
      <c r="G13" s="19">
        <f ca="1">IFERROR(AVERAGEIFS(OFFSET(Data!$A:$A, 0, MATCH("impact"&amp;Table!$D13, Data!$1:$1, 0)-1), Data!$A:$A, "Sum",Data!$B:$B,LCA,Data!$C:$C,Aggregator, Data!$G:$G, SASize, Data!$D:$D,Industry,Data!$E:$E,AutoDR,Data!$F:$F,DualDR,Data!$I:$I,VLOOKUP(Product,Names!$B$2:$C$4,2,FALSE),Data!$J:$J,IF(Date="Average Event Day","",Date))*IF(ResultType="Aggregate Impact",1/1000,1/$I$3), 0)</f>
        <v>0.35238360000000002</v>
      </c>
      <c r="H13" s="19">
        <f ca="1">IFERROR(AVERAGEIFS(OFFSET(Data!$A:$A, 0, MATCH("temp"&amp;Table!$D13, Data!$1:$1, 0)-1),Data!$A:$A,"Sum",Data!$B:$B,LCA,Data!$C:$C,Aggregator,Data!$D:$D,Industry, Data!$G:$G, SASize, Data!$E:$E,AutoDR,Data!$F:$F,DualDR,Data!$I:$I,VLOOKUP(Product,Names!$B$2:$C$4,2,FALSE),Data!$J:$J,IF(Date="Average Event Day","",Date)), 0)</f>
        <v>71.267600000000002</v>
      </c>
      <c r="I13" s="19">
        <f ca="1">IFERROR($G13+(SQRT(AVERAGEIFS(OFFSET(Data!$A:$A, 0, MATCH("v_impact"&amp;Table!$D13, Data!$1:$1, 0)-1),Data!$A:$A,"Sum",Data!$B:$B,LCA,Data!$C:$C,Aggregator,Data!$D:$D,Industry, Data!$G:$G, SASize, Data!$E:$E,AutoDR,Data!$F:$F,DualDR,Data!$I:$I,VLOOKUP(Product,Names!$B$2:$C$4,2,FALSE),Data!$J:$J,IF(Date="Average Event Day","",Date)))*IF(ResultType="Aggregate Impact",1/1000,1/$I$3)*_xlfn.NORM.S.INV(10/100)), 0)</f>
        <v>-0.17402608801355668</v>
      </c>
      <c r="J13" s="19">
        <f ca="1">IFERROR($G13+(SQRT(AVERAGEIFS(OFFSET(Data!$A:$A, 0, MATCH("v_impact"&amp;Table!$D13, Data!$1:$1, 0)-1),Data!$A:$A,"Sum",Data!$B:$B,LCA,Data!$C:$C,Aggregator,Data!$D:$D,Industry, Data!$G:$G, SASize, Data!$E:$E,AutoDR,Data!$F:$F,DualDR,Data!$I:$I,VLOOKUP(Product,Names!$B$2:$C$4,2,FALSE),Data!$J:$J,IF(Date="Average Event Day","",Date)))*IF(ResultType="Aggregate Impact",1/1000,1/$I$3)*_xlfn.NORM.S.INV(30/100)), 0)</f>
        <v>0.13698102260040812</v>
      </c>
      <c r="K13" s="19">
        <f ca="1">IFERROR($G13+(SQRT(AVERAGEIFS(OFFSET(Data!$A:$A, 0, MATCH("v_impact"&amp;Table!$D13, Data!$1:$1, 0)-1),Data!$A:$A,"Sum",Data!$B:$B,LCA,Data!$C:$C,Aggregator,Data!$D:$D,Industry, Data!$G:$G, SASize, Data!$E:$E,AutoDR,Data!$F:$F,DualDR,Data!$I:$I,VLOOKUP(Product,Names!$B$2:$C$4,2,FALSE),Data!$J:$J,IF(Date="Average Event Day","",Date)))*IF(ResultType="Aggregate Impact",1/1000,1/$I$3)*_xlfn.NORM.S.INV(50/100)), 0)</f>
        <v>0.35238360000000002</v>
      </c>
      <c r="L13" s="19">
        <f ca="1">IFERROR($G13+(SQRT(AVERAGEIFS(OFFSET(Data!$A:$A, 0, MATCH("v_impact"&amp;Table!$D13, Data!$1:$1, 0)-1),Data!$A:$A,"Sum",Data!$B:$B,LCA,Data!$C:$C,Aggregator,Data!$D:$D,Industry, Data!$G:$G, SASize, Data!$E:$E,AutoDR,Data!$F:$F,DualDR,Data!$I:$I,VLOOKUP(Product,Names!$B$2:$C$4,2,FALSE),Data!$J:$J,IF(Date="Average Event Day","",Date)))*IF(ResultType="Aggregate Impact",1/1000,1/$I$3)*_xlfn.NORM.S.INV(70/100)), 0)</f>
        <v>0.56778617739959181</v>
      </c>
      <c r="M13" s="19">
        <f ca="1">IFERROR($G13+(SQRT(AVERAGEIFS(OFFSET(Data!$A:$A, 0, MATCH("v_impact"&amp;Table!$D13, Data!$1:$1, 0)-1),Data!$A:$A,"Sum",Data!$B:$B,LCA,Data!$C:$C,Aggregator,Data!$D:$D,Industry, Data!$G:$G, SASize, Data!$E:$E,AutoDR,Data!$F:$F,DualDR,Data!$I:$I,VLOOKUP(Product,Names!$B$2:$C$4,2,FALSE),Data!$J:$J,IF(Date="Average Event Day","",Date)))*IF(ResultType="Aggregate Impact",1/1000,1/$I$3)*_xlfn.NORM.S.INV(90/100)), 0)</f>
        <v>0.87879328801355672</v>
      </c>
    </row>
    <row r="14" spans="1:14" ht="15" customHeight="1" thickBot="1" x14ac:dyDescent="0.3">
      <c r="A14" s="4" t="s">
        <v>62</v>
      </c>
      <c r="B14" s="6" t="s">
        <v>65</v>
      </c>
      <c r="D14" s="18">
        <v>4</v>
      </c>
      <c r="E14" s="19">
        <f t="shared" ca="1" si="0"/>
        <v>184.73635520000002</v>
      </c>
      <c r="F14" s="19">
        <f ca="1">IFERROR(AVERAGEIFS(OFFSET(Data!$A:$A, 0, MATCH("kwh"&amp;Table!$D14, Data!$1:$1, 0)-1), Data!$A:$A,"Sum",Data!$B:$B,LCA,Data!$C:$C,Aggregator, Data!$G:$G, SASize, Data!$D:$D,Industry,Data!$E:$E,AutoDR,Data!$F:$F,DualDR,Data!$I:$I,VLOOKUP(Product,Names!$B$2:$C$4,2,FALSE),Data!$J:$J,IF(Date="Average Event Day","",Date))*IF(ResultType="Aggregate Impact",1/1000,1/$I$3), 0)</f>
        <v>184.12560000000002</v>
      </c>
      <c r="G14" s="19">
        <f ca="1">IFERROR(AVERAGEIFS(OFFSET(Data!$A:$A, 0, MATCH("impact"&amp;Table!$D14, Data!$1:$1, 0)-1), Data!$A:$A, "Sum",Data!$B:$B,LCA,Data!$C:$C,Aggregator, Data!$G:$G, SASize, Data!$D:$D,Industry,Data!$E:$E,AutoDR,Data!$F:$F,DualDR,Data!$I:$I,VLOOKUP(Product,Names!$B$2:$C$4,2,FALSE),Data!$J:$J,IF(Date="Average Event Day","",Date))*IF(ResultType="Aggregate Impact",1/1000,1/$I$3), 0)</f>
        <v>0.61075519999999994</v>
      </c>
      <c r="H14" s="19">
        <f ca="1">IFERROR(AVERAGEIFS(OFFSET(Data!$A:$A, 0, MATCH("temp"&amp;Table!$D14, Data!$1:$1, 0)-1),Data!$A:$A,"Sum",Data!$B:$B,LCA,Data!$C:$C,Aggregator,Data!$D:$D,Industry, Data!$G:$G, SASize, Data!$E:$E,AutoDR,Data!$F:$F,DualDR,Data!$I:$I,VLOOKUP(Product,Names!$B$2:$C$4,2,FALSE),Data!$J:$J,IF(Date="Average Event Day","",Date)), 0)</f>
        <v>69.960599999999999</v>
      </c>
      <c r="I14" s="19">
        <f ca="1">IFERROR($G14+(SQRT(AVERAGEIFS(OFFSET(Data!$A:$A, 0, MATCH("v_impact"&amp;Table!$D14, Data!$1:$1, 0)-1),Data!$A:$A,"Sum",Data!$B:$B,LCA,Data!$C:$C,Aggregator,Data!$D:$D,Industry, Data!$G:$G, SASize, Data!$E:$E,AutoDR,Data!$F:$F,DualDR,Data!$I:$I,VLOOKUP(Product,Names!$B$2:$C$4,2,FALSE),Data!$J:$J,IF(Date="Average Event Day","",Date)))*IF(ResultType="Aggregate Impact",1/1000,1/$I$3)*_xlfn.NORM.S.INV(10/100)), 0)</f>
        <v>0.11919739034706778</v>
      </c>
      <c r="J14" s="19">
        <f ca="1">IFERROR($G14+(SQRT(AVERAGEIFS(OFFSET(Data!$A:$A, 0, MATCH("v_impact"&amp;Table!$D14, Data!$1:$1, 0)-1),Data!$A:$A,"Sum",Data!$B:$B,LCA,Data!$C:$C,Aggregator,Data!$D:$D,Industry, Data!$G:$G, SASize, Data!$E:$E,AutoDR,Data!$F:$F,DualDR,Data!$I:$I,VLOOKUP(Product,Names!$B$2:$C$4,2,FALSE),Data!$J:$J,IF(Date="Average Event Day","",Date)))*IF(ResultType="Aggregate Impact",1/1000,1/$I$3)*_xlfn.NORM.S.INV(30/100)), 0)</f>
        <v>0.40961372872560964</v>
      </c>
      <c r="K14" s="19">
        <f ca="1">IFERROR($G14+(SQRT(AVERAGEIFS(OFFSET(Data!$A:$A, 0, MATCH("v_impact"&amp;Table!$D14, Data!$1:$1, 0)-1),Data!$A:$A,"Sum",Data!$B:$B,LCA,Data!$C:$C,Aggregator,Data!$D:$D,Industry, Data!$G:$G, SASize, Data!$E:$E,AutoDR,Data!$F:$F,DualDR,Data!$I:$I,VLOOKUP(Product,Names!$B$2:$C$4,2,FALSE),Data!$J:$J,IF(Date="Average Event Day","",Date)))*IF(ResultType="Aggregate Impact",1/1000,1/$I$3)*_xlfn.NORM.S.INV(50/100)), 0)</f>
        <v>0.61075519999999994</v>
      </c>
      <c r="L14" s="19">
        <f ca="1">IFERROR($G14+(SQRT(AVERAGEIFS(OFFSET(Data!$A:$A, 0, MATCH("v_impact"&amp;Table!$D14, Data!$1:$1, 0)-1),Data!$A:$A,"Sum",Data!$B:$B,LCA,Data!$C:$C,Aggregator,Data!$D:$D,Industry, Data!$G:$G, SASize, Data!$E:$E,AutoDR,Data!$F:$F,DualDR,Data!$I:$I,VLOOKUP(Product,Names!$B$2:$C$4,2,FALSE),Data!$J:$J,IF(Date="Average Event Day","",Date)))*IF(ResultType="Aggregate Impact",1/1000,1/$I$3)*_xlfn.NORM.S.INV(70/100)), 0)</f>
        <v>0.81189667127439025</v>
      </c>
      <c r="M14" s="19">
        <f ca="1">IFERROR($G14+(SQRT(AVERAGEIFS(OFFSET(Data!$A:$A, 0, MATCH("v_impact"&amp;Table!$D14, Data!$1:$1, 0)-1),Data!$A:$A,"Sum",Data!$B:$B,LCA,Data!$C:$C,Aggregator,Data!$D:$D,Industry, Data!$G:$G, SASize, Data!$E:$E,AutoDR,Data!$F:$F,DualDR,Data!$I:$I,VLOOKUP(Product,Names!$B$2:$C$4,2,FALSE),Data!$J:$J,IF(Date="Average Event Day","",Date)))*IF(ResultType="Aggregate Impact",1/1000,1/$I$3)*_xlfn.NORM.S.INV(90/100)), 0)</f>
        <v>1.1023130096529321</v>
      </c>
    </row>
    <row r="15" spans="1:14" ht="15" customHeight="1" thickBot="1" x14ac:dyDescent="0.3">
      <c r="A15" s="4" t="s">
        <v>63</v>
      </c>
      <c r="B15" s="6" t="s">
        <v>65</v>
      </c>
      <c r="D15" s="18">
        <v>5</v>
      </c>
      <c r="E15" s="19">
        <f t="shared" ca="1" si="0"/>
        <v>189.2581222</v>
      </c>
      <c r="F15" s="19">
        <f ca="1">IFERROR(AVERAGEIFS(OFFSET(Data!$A:$A, 0, MATCH("kwh"&amp;Table!$D15, Data!$1:$1, 0)-1), Data!$A:$A,"Sum",Data!$B:$B,LCA,Data!$C:$C,Aggregator, Data!$G:$G, SASize, Data!$D:$D,Industry,Data!$E:$E,AutoDR,Data!$F:$F,DualDR,Data!$I:$I,VLOOKUP(Product,Names!$B$2:$C$4,2,FALSE),Data!$J:$J,IF(Date="Average Event Day","",Date))*IF(ResultType="Aggregate Impact",1/1000,1/$I$3), 0)</f>
        <v>188.68340000000001</v>
      </c>
      <c r="G15" s="19">
        <f ca="1">IFERROR(AVERAGEIFS(OFFSET(Data!$A:$A, 0, MATCH("impact"&amp;Table!$D15, Data!$1:$1, 0)-1), Data!$A:$A, "Sum",Data!$B:$B,LCA,Data!$C:$C,Aggregator, Data!$G:$G, SASize, Data!$D:$D,Industry,Data!$E:$E,AutoDR,Data!$F:$F,DualDR,Data!$I:$I,VLOOKUP(Product,Names!$B$2:$C$4,2,FALSE),Data!$J:$J,IF(Date="Average Event Day","",Date))*IF(ResultType="Aggregate Impact",1/1000,1/$I$3), 0)</f>
        <v>0.57472220000000007</v>
      </c>
      <c r="H15" s="19">
        <f ca="1">IFERROR(AVERAGEIFS(OFFSET(Data!$A:$A, 0, MATCH("temp"&amp;Table!$D15, Data!$1:$1, 0)-1),Data!$A:$A,"Sum",Data!$B:$B,LCA,Data!$C:$C,Aggregator,Data!$D:$D,Industry, Data!$G:$G, SASize, Data!$E:$E,AutoDR,Data!$F:$F,DualDR,Data!$I:$I,VLOOKUP(Product,Names!$B$2:$C$4,2,FALSE),Data!$J:$J,IF(Date="Average Event Day","",Date)), 0)</f>
        <v>68.614459999999994</v>
      </c>
      <c r="I15" s="19">
        <f ca="1">IFERROR($G15+(SQRT(AVERAGEIFS(OFFSET(Data!$A:$A, 0, MATCH("v_impact"&amp;Table!$D15, Data!$1:$1, 0)-1),Data!$A:$A,"Sum",Data!$B:$B,LCA,Data!$C:$C,Aggregator,Data!$D:$D,Industry, Data!$G:$G, SASize, Data!$E:$E,AutoDR,Data!$F:$F,DualDR,Data!$I:$I,VLOOKUP(Product,Names!$B$2:$C$4,2,FALSE),Data!$J:$J,IF(Date="Average Event Day","",Date)))*IF(ResultType="Aggregate Impact",1/1000,1/$I$3)*_xlfn.NORM.S.INV(10/100)), 0)</f>
        <v>0.13755924430425887</v>
      </c>
      <c r="J15" s="19">
        <f ca="1">IFERROR($G15+(SQRT(AVERAGEIFS(OFFSET(Data!$A:$A, 0, MATCH("v_impact"&amp;Table!$D15, Data!$1:$1, 0)-1),Data!$A:$A,"Sum",Data!$B:$B,LCA,Data!$C:$C,Aggregator,Data!$D:$D,Industry, Data!$G:$G, SASize, Data!$E:$E,AutoDR,Data!$F:$F,DualDR,Data!$I:$I,VLOOKUP(Product,Names!$B$2:$C$4,2,FALSE),Data!$J:$J,IF(Date="Average Event Day","",Date)))*IF(ResultType="Aggregate Impact",1/1000,1/$I$3)*_xlfn.NORM.S.INV(30/100)), 0)</f>
        <v>0.39583866205481472</v>
      </c>
      <c r="K15" s="19">
        <f ca="1">IFERROR($G15+(SQRT(AVERAGEIFS(OFFSET(Data!$A:$A, 0, MATCH("v_impact"&amp;Table!$D15, Data!$1:$1, 0)-1),Data!$A:$A,"Sum",Data!$B:$B,LCA,Data!$C:$C,Aggregator,Data!$D:$D,Industry, Data!$G:$G, SASize, Data!$E:$E,AutoDR,Data!$F:$F,DualDR,Data!$I:$I,VLOOKUP(Product,Names!$B$2:$C$4,2,FALSE),Data!$J:$J,IF(Date="Average Event Day","",Date)))*IF(ResultType="Aggregate Impact",1/1000,1/$I$3)*_xlfn.NORM.S.INV(50/100)), 0)</f>
        <v>0.57472220000000007</v>
      </c>
      <c r="L15" s="19">
        <f ca="1">IFERROR($G15+(SQRT(AVERAGEIFS(OFFSET(Data!$A:$A, 0, MATCH("v_impact"&amp;Table!$D15, Data!$1:$1, 0)-1),Data!$A:$A,"Sum",Data!$B:$B,LCA,Data!$C:$C,Aggregator,Data!$D:$D,Industry, Data!$G:$G, SASize, Data!$E:$E,AutoDR,Data!$F:$F,DualDR,Data!$I:$I,VLOOKUP(Product,Names!$B$2:$C$4,2,FALSE),Data!$J:$J,IF(Date="Average Event Day","",Date)))*IF(ResultType="Aggregate Impact",1/1000,1/$I$3)*_xlfn.NORM.S.INV(70/100)), 0)</f>
        <v>0.75360573794518537</v>
      </c>
      <c r="M15" s="19">
        <f ca="1">IFERROR($G15+(SQRT(AVERAGEIFS(OFFSET(Data!$A:$A, 0, MATCH("v_impact"&amp;Table!$D15, Data!$1:$1, 0)-1),Data!$A:$A,"Sum",Data!$B:$B,LCA,Data!$C:$C,Aggregator,Data!$D:$D,Industry, Data!$G:$G, SASize, Data!$E:$E,AutoDR,Data!$F:$F,DualDR,Data!$I:$I,VLOOKUP(Product,Names!$B$2:$C$4,2,FALSE),Data!$J:$J,IF(Date="Average Event Day","",Date)))*IF(ResultType="Aggregate Impact",1/1000,1/$I$3)*_xlfn.NORM.S.INV(90/100)), 0)</f>
        <v>1.0118851556957413</v>
      </c>
    </row>
    <row r="16" spans="1:14" ht="15" customHeight="1" x14ac:dyDescent="0.25">
      <c r="D16" s="18">
        <v>6</v>
      </c>
      <c r="E16" s="19">
        <f t="shared" ca="1" si="0"/>
        <v>200.60356150000001</v>
      </c>
      <c r="F16" s="19">
        <f ca="1">IFERROR(AVERAGEIFS(OFFSET(Data!$A:$A, 0, MATCH("kwh"&amp;Table!$D16, Data!$1:$1, 0)-1), Data!$A:$A,"Sum",Data!$B:$B,LCA,Data!$C:$C,Aggregator, Data!$G:$G, SASize, Data!$D:$D,Industry,Data!$E:$E,AutoDR,Data!$F:$F,DualDR,Data!$I:$I,VLOOKUP(Product,Names!$B$2:$C$4,2,FALSE),Data!$J:$J,IF(Date="Average Event Day","",Date))*IF(ResultType="Aggregate Impact",1/1000,1/$I$3), 0)</f>
        <v>200.30010000000001</v>
      </c>
      <c r="G16" s="19">
        <f ca="1">IFERROR(AVERAGEIFS(OFFSET(Data!$A:$A, 0, MATCH("impact"&amp;Table!$D16, Data!$1:$1, 0)-1), Data!$A:$A, "Sum",Data!$B:$B,LCA,Data!$C:$C,Aggregator, Data!$G:$G, SASize, Data!$D:$D,Industry,Data!$E:$E,AutoDR,Data!$F:$F,DualDR,Data!$I:$I,VLOOKUP(Product,Names!$B$2:$C$4,2,FALSE),Data!$J:$J,IF(Date="Average Event Day","",Date))*IF(ResultType="Aggregate Impact",1/1000,1/$I$3), 0)</f>
        <v>0.3034615</v>
      </c>
      <c r="H16" s="19">
        <f ca="1">IFERROR(AVERAGEIFS(OFFSET(Data!$A:$A, 0, MATCH("temp"&amp;Table!$D16, Data!$1:$1, 0)-1),Data!$A:$A,"Sum",Data!$B:$B,LCA,Data!$C:$C,Aggregator,Data!$D:$D,Industry, Data!$G:$G, SASize, Data!$E:$E,AutoDR,Data!$F:$F,DualDR,Data!$I:$I,VLOOKUP(Product,Names!$B$2:$C$4,2,FALSE),Data!$J:$J,IF(Date="Average Event Day","",Date)), 0)</f>
        <v>67.484949999999998</v>
      </c>
      <c r="I16" s="19">
        <f ca="1">IFERROR($G16+(SQRT(AVERAGEIFS(OFFSET(Data!$A:$A, 0, MATCH("v_impact"&amp;Table!$D16, Data!$1:$1, 0)-1),Data!$A:$A,"Sum",Data!$B:$B,LCA,Data!$C:$C,Aggregator,Data!$D:$D,Industry, Data!$G:$G, SASize, Data!$E:$E,AutoDR,Data!$F:$F,DualDR,Data!$I:$I,VLOOKUP(Product,Names!$B$2:$C$4,2,FALSE),Data!$J:$J,IF(Date="Average Event Day","",Date)))*IF(ResultType="Aggregate Impact",1/1000,1/$I$3)*_xlfn.NORM.S.INV(10/100)), 0)</f>
        <v>-0.10391288188508457</v>
      </c>
      <c r="J16" s="19">
        <f ca="1">IFERROR($G16+(SQRT(AVERAGEIFS(OFFSET(Data!$A:$A, 0, MATCH("v_impact"&amp;Table!$D16, Data!$1:$1, 0)-1),Data!$A:$A,"Sum",Data!$B:$B,LCA,Data!$C:$C,Aggregator,Data!$D:$D,Industry, Data!$G:$G, SASize, Data!$E:$E,AutoDR,Data!$F:$F,DualDR,Data!$I:$I,VLOOKUP(Product,Names!$B$2:$C$4,2,FALSE),Data!$J:$J,IF(Date="Average Event Day","",Date)))*IF(ResultType="Aggregate Impact",1/1000,1/$I$3)*_xlfn.NORM.S.INV(30/100)), 0)</f>
        <v>0.1367672049999562</v>
      </c>
      <c r="K16" s="19">
        <f ca="1">IFERROR($G16+(SQRT(AVERAGEIFS(OFFSET(Data!$A:$A, 0, MATCH("v_impact"&amp;Table!$D16, Data!$1:$1, 0)-1),Data!$A:$A,"Sum",Data!$B:$B,LCA,Data!$C:$C,Aggregator,Data!$D:$D,Industry, Data!$G:$G, SASize, Data!$E:$E,AutoDR,Data!$F:$F,DualDR,Data!$I:$I,VLOOKUP(Product,Names!$B$2:$C$4,2,FALSE),Data!$J:$J,IF(Date="Average Event Day","",Date)))*IF(ResultType="Aggregate Impact",1/1000,1/$I$3)*_xlfn.NORM.S.INV(50/100)), 0)</f>
        <v>0.3034615</v>
      </c>
      <c r="L16" s="19">
        <f ca="1">IFERROR($G16+(SQRT(AVERAGEIFS(OFFSET(Data!$A:$A, 0, MATCH("v_impact"&amp;Table!$D16, Data!$1:$1, 0)-1),Data!$A:$A,"Sum",Data!$B:$B,LCA,Data!$C:$C,Aggregator,Data!$D:$D,Industry, Data!$G:$G, SASize, Data!$E:$E,AutoDR,Data!$F:$F,DualDR,Data!$I:$I,VLOOKUP(Product,Names!$B$2:$C$4,2,FALSE),Data!$J:$J,IF(Date="Average Event Day","",Date)))*IF(ResultType="Aggregate Impact",1/1000,1/$I$3)*_xlfn.NORM.S.INV(70/100)), 0)</f>
        <v>0.47015579500004373</v>
      </c>
      <c r="M16" s="19">
        <f ca="1">IFERROR($G16+(SQRT(AVERAGEIFS(OFFSET(Data!$A:$A, 0, MATCH("v_impact"&amp;Table!$D16, Data!$1:$1, 0)-1),Data!$A:$A,"Sum",Data!$B:$B,LCA,Data!$C:$C,Aggregator,Data!$D:$D,Industry, Data!$G:$G, SASize, Data!$E:$E,AutoDR,Data!$F:$F,DualDR,Data!$I:$I,VLOOKUP(Product,Names!$B$2:$C$4,2,FALSE),Data!$J:$J,IF(Date="Average Event Day","",Date)))*IF(ResultType="Aggregate Impact",1/1000,1/$I$3)*_xlfn.NORM.S.INV(90/100)), 0)</f>
        <v>0.71083588188508462</v>
      </c>
    </row>
    <row r="17" spans="4:13" ht="15" customHeight="1" x14ac:dyDescent="0.25">
      <c r="D17" s="18">
        <v>7</v>
      </c>
      <c r="E17" s="19">
        <f t="shared" ca="1" si="0"/>
        <v>220.46557279999999</v>
      </c>
      <c r="F17" s="19">
        <f ca="1">IFERROR(AVERAGEIFS(OFFSET(Data!$A:$A, 0, MATCH("kwh"&amp;Table!$D17, Data!$1:$1, 0)-1), Data!$A:$A,"Sum",Data!$B:$B,LCA,Data!$C:$C,Aggregator, Data!$G:$G, SASize, Data!$D:$D,Industry,Data!$E:$E,AutoDR,Data!$F:$F,DualDR,Data!$I:$I,VLOOKUP(Product,Names!$B$2:$C$4,2,FALSE),Data!$J:$J,IF(Date="Average Event Day","",Date))*IF(ResultType="Aggregate Impact",1/1000,1/$I$3), 0)</f>
        <v>220.7046</v>
      </c>
      <c r="G17" s="19">
        <f ca="1">IFERROR(AVERAGEIFS(OFFSET(Data!$A:$A, 0, MATCH("impact"&amp;Table!$D17, Data!$1:$1, 0)-1), Data!$A:$A, "Sum",Data!$B:$B,LCA,Data!$C:$C,Aggregator, Data!$G:$G, SASize, Data!$D:$D,Industry,Data!$E:$E,AutoDR,Data!$F:$F,DualDR,Data!$I:$I,VLOOKUP(Product,Names!$B$2:$C$4,2,FALSE),Data!$J:$J,IF(Date="Average Event Day","",Date))*IF(ResultType="Aggregate Impact",1/1000,1/$I$3), 0)</f>
        <v>-0.2390272</v>
      </c>
      <c r="H17" s="19">
        <f ca="1">IFERROR(AVERAGEIFS(OFFSET(Data!$A:$A, 0, MATCH("temp"&amp;Table!$D17, Data!$1:$1, 0)-1),Data!$A:$A,"Sum",Data!$B:$B,LCA,Data!$C:$C,Aggregator,Data!$D:$D,Industry, Data!$G:$G, SASize, Data!$E:$E,AutoDR,Data!$F:$F,DualDR,Data!$I:$I,VLOOKUP(Product,Names!$B$2:$C$4,2,FALSE),Data!$J:$J,IF(Date="Average Event Day","",Date)), 0)</f>
        <v>67.425370000000001</v>
      </c>
      <c r="I17" s="19">
        <f ca="1">IFERROR($G17+(SQRT(AVERAGEIFS(OFFSET(Data!$A:$A, 0, MATCH("v_impact"&amp;Table!$D17, Data!$1:$1, 0)-1),Data!$A:$A,"Sum",Data!$B:$B,LCA,Data!$C:$C,Aggregator,Data!$D:$D,Industry, Data!$G:$G, SASize, Data!$E:$E,AutoDR,Data!$F:$F,DualDR,Data!$I:$I,VLOOKUP(Product,Names!$B$2:$C$4,2,FALSE),Data!$J:$J,IF(Date="Average Event Day","",Date)))*IF(ResultType="Aggregate Impact",1/1000,1/$I$3)*_xlfn.NORM.S.INV(10/100)), 0)</f>
        <v>-0.61511378630062929</v>
      </c>
      <c r="J17" s="19">
        <f ca="1">IFERROR($G17+(SQRT(AVERAGEIFS(OFFSET(Data!$A:$A, 0, MATCH("v_impact"&amp;Table!$D17, Data!$1:$1, 0)-1),Data!$A:$A,"Sum",Data!$B:$B,LCA,Data!$C:$C,Aggregator,Data!$D:$D,Industry, Data!$G:$G, SASize, Data!$E:$E,AutoDR,Data!$F:$F,DualDR,Data!$I:$I,VLOOKUP(Product,Names!$B$2:$C$4,2,FALSE),Data!$J:$J,IF(Date="Average Event Day","",Date)))*IF(ResultType="Aggregate Impact",1/1000,1/$I$3)*_xlfn.NORM.S.INV(30/100)), 0)</f>
        <v>-0.39291878265735286</v>
      </c>
      <c r="K17" s="19">
        <f ca="1">IFERROR($G17+(SQRT(AVERAGEIFS(OFFSET(Data!$A:$A, 0, MATCH("v_impact"&amp;Table!$D17, Data!$1:$1, 0)-1),Data!$A:$A,"Sum",Data!$B:$B,LCA,Data!$C:$C,Aggregator,Data!$D:$D,Industry, Data!$G:$G, SASize, Data!$E:$E,AutoDR,Data!$F:$F,DualDR,Data!$I:$I,VLOOKUP(Product,Names!$B$2:$C$4,2,FALSE),Data!$J:$J,IF(Date="Average Event Day","",Date)))*IF(ResultType="Aggregate Impact",1/1000,1/$I$3)*_xlfn.NORM.S.INV(50/100)), 0)</f>
        <v>-0.2390272</v>
      </c>
      <c r="L17" s="19">
        <f ca="1">IFERROR($G17+(SQRT(AVERAGEIFS(OFFSET(Data!$A:$A, 0, MATCH("v_impact"&amp;Table!$D17, Data!$1:$1, 0)-1),Data!$A:$A,"Sum",Data!$B:$B,LCA,Data!$C:$C,Aggregator,Data!$D:$D,Industry, Data!$G:$G, SASize, Data!$E:$E,AutoDR,Data!$F:$F,DualDR,Data!$I:$I,VLOOKUP(Product,Names!$B$2:$C$4,2,FALSE),Data!$J:$J,IF(Date="Average Event Day","",Date)))*IF(ResultType="Aggregate Impact",1/1000,1/$I$3)*_xlfn.NORM.S.INV(70/100)), 0)</f>
        <v>-8.5135617342647157E-2</v>
      </c>
      <c r="M17" s="19">
        <f ca="1">IFERROR($G17+(SQRT(AVERAGEIFS(OFFSET(Data!$A:$A, 0, MATCH("v_impact"&amp;Table!$D17, Data!$1:$1, 0)-1),Data!$A:$A,"Sum",Data!$B:$B,LCA,Data!$C:$C,Aggregator,Data!$D:$D,Industry, Data!$G:$G, SASize, Data!$E:$E,AutoDR,Data!$F:$F,DualDR,Data!$I:$I,VLOOKUP(Product,Names!$B$2:$C$4,2,FALSE),Data!$J:$J,IF(Date="Average Event Day","",Date)))*IF(ResultType="Aggregate Impact",1/1000,1/$I$3)*_xlfn.NORM.S.INV(90/100)), 0)</f>
        <v>0.1370593863006293</v>
      </c>
    </row>
    <row r="18" spans="4:13" ht="15" customHeight="1" x14ac:dyDescent="0.25">
      <c r="D18" s="18">
        <v>8</v>
      </c>
      <c r="E18" s="19">
        <f t="shared" ca="1" si="0"/>
        <v>238.26354810000001</v>
      </c>
      <c r="F18" s="19">
        <f ca="1">IFERROR(AVERAGEIFS(OFFSET(Data!$A:$A, 0, MATCH("kwh"&amp;Table!$D18, Data!$1:$1, 0)-1), Data!$A:$A,"Sum",Data!$B:$B,LCA,Data!$C:$C,Aggregator, Data!$G:$G, SASize, Data!$D:$D,Industry,Data!$E:$E,AutoDR,Data!$F:$F,DualDR,Data!$I:$I,VLOOKUP(Product,Names!$B$2:$C$4,2,FALSE),Data!$J:$J,IF(Date="Average Event Day","",Date))*IF(ResultType="Aggregate Impact",1/1000,1/$I$3), 0)</f>
        <v>237.74700000000001</v>
      </c>
      <c r="G18" s="19">
        <f ca="1">IFERROR(AVERAGEIFS(OFFSET(Data!$A:$A, 0, MATCH("impact"&amp;Table!$D18, Data!$1:$1, 0)-1), Data!$A:$A, "Sum",Data!$B:$B,LCA,Data!$C:$C,Aggregator, Data!$G:$G, SASize, Data!$D:$D,Industry,Data!$E:$E,AutoDR,Data!$F:$F,DualDR,Data!$I:$I,VLOOKUP(Product,Names!$B$2:$C$4,2,FALSE),Data!$J:$J,IF(Date="Average Event Day","",Date))*IF(ResultType="Aggregate Impact",1/1000,1/$I$3), 0)</f>
        <v>0.51654809999999995</v>
      </c>
      <c r="H18" s="19">
        <f ca="1">IFERROR(AVERAGEIFS(OFFSET(Data!$A:$A, 0, MATCH("temp"&amp;Table!$D18, Data!$1:$1, 0)-1),Data!$A:$A,"Sum",Data!$B:$B,LCA,Data!$C:$C,Aggregator,Data!$D:$D,Industry, Data!$G:$G, SASize, Data!$E:$E,AutoDR,Data!$F:$F,DualDR,Data!$I:$I,VLOOKUP(Product,Names!$B$2:$C$4,2,FALSE),Data!$J:$J,IF(Date="Average Event Day","",Date)), 0)</f>
        <v>69.702299999999994</v>
      </c>
      <c r="I18" s="19">
        <f ca="1">IFERROR($G18+(SQRT(AVERAGEIFS(OFFSET(Data!$A:$A, 0, MATCH("v_impact"&amp;Table!$D18, Data!$1:$1, 0)-1),Data!$A:$A,"Sum",Data!$B:$B,LCA,Data!$C:$C,Aggregator,Data!$D:$D,Industry, Data!$G:$G, SASize, Data!$E:$E,AutoDR,Data!$F:$F,DualDR,Data!$I:$I,VLOOKUP(Product,Names!$B$2:$C$4,2,FALSE),Data!$J:$J,IF(Date="Average Event Day","",Date)))*IF(ResultType="Aggregate Impact",1/1000,1/$I$3)*_xlfn.NORM.S.INV(10/100)), 0)</f>
        <v>0.1552649846478274</v>
      </c>
      <c r="J18" s="19">
        <f ca="1">IFERROR($G18+(SQRT(AVERAGEIFS(OFFSET(Data!$A:$A, 0, MATCH("v_impact"&amp;Table!$D18, Data!$1:$1, 0)-1),Data!$A:$A,"Sum",Data!$B:$B,LCA,Data!$C:$C,Aggregator,Data!$D:$D,Industry, Data!$G:$G, SASize, Data!$E:$E,AutoDR,Data!$F:$F,DualDR,Data!$I:$I,VLOOKUP(Product,Names!$B$2:$C$4,2,FALSE),Data!$J:$J,IF(Date="Average Event Day","",Date)))*IF(ResultType="Aggregate Impact",1/1000,1/$I$3)*_xlfn.NORM.S.INV(30/100)), 0)</f>
        <v>0.36871397766179581</v>
      </c>
      <c r="K18" s="19">
        <f ca="1">IFERROR($G18+(SQRT(AVERAGEIFS(OFFSET(Data!$A:$A, 0, MATCH("v_impact"&amp;Table!$D18, Data!$1:$1, 0)-1),Data!$A:$A,"Sum",Data!$B:$B,LCA,Data!$C:$C,Aggregator,Data!$D:$D,Industry, Data!$G:$G, SASize, Data!$E:$E,AutoDR,Data!$F:$F,DualDR,Data!$I:$I,VLOOKUP(Product,Names!$B$2:$C$4,2,FALSE),Data!$J:$J,IF(Date="Average Event Day","",Date)))*IF(ResultType="Aggregate Impact",1/1000,1/$I$3)*_xlfn.NORM.S.INV(50/100)), 0)</f>
        <v>0.51654809999999995</v>
      </c>
      <c r="L18" s="19">
        <f ca="1">IFERROR($G18+(SQRT(AVERAGEIFS(OFFSET(Data!$A:$A, 0, MATCH("v_impact"&amp;Table!$D18, Data!$1:$1, 0)-1),Data!$A:$A,"Sum",Data!$B:$B,LCA,Data!$C:$C,Aggregator,Data!$D:$D,Industry, Data!$G:$G, SASize, Data!$E:$E,AutoDR,Data!$F:$F,DualDR,Data!$I:$I,VLOOKUP(Product,Names!$B$2:$C$4,2,FALSE),Data!$J:$J,IF(Date="Average Event Day","",Date)))*IF(ResultType="Aggregate Impact",1/1000,1/$I$3)*_xlfn.NORM.S.INV(70/100)), 0)</f>
        <v>0.6643822223382041</v>
      </c>
      <c r="M18" s="19">
        <f ca="1">IFERROR($G18+(SQRT(AVERAGEIFS(OFFSET(Data!$A:$A, 0, MATCH("v_impact"&amp;Table!$D18, Data!$1:$1, 0)-1),Data!$A:$A,"Sum",Data!$B:$B,LCA,Data!$C:$C,Aggregator,Data!$D:$D,Industry, Data!$G:$G, SASize, Data!$E:$E,AutoDR,Data!$F:$F,DualDR,Data!$I:$I,VLOOKUP(Product,Names!$B$2:$C$4,2,FALSE),Data!$J:$J,IF(Date="Average Event Day","",Date)))*IF(ResultType="Aggregate Impact",1/1000,1/$I$3)*_xlfn.NORM.S.INV(90/100)), 0)</f>
        <v>0.87783121535217257</v>
      </c>
    </row>
    <row r="19" spans="4:13" ht="15" customHeight="1" x14ac:dyDescent="0.25">
      <c r="D19" s="18">
        <v>9</v>
      </c>
      <c r="E19" s="19">
        <f t="shared" ca="1" si="0"/>
        <v>253.97730730000001</v>
      </c>
      <c r="F19" s="19">
        <f ca="1">IFERROR(AVERAGEIFS(OFFSET(Data!$A:$A, 0, MATCH("kwh"&amp;Table!$D19, Data!$1:$1, 0)-1), Data!$A:$A,"Sum",Data!$B:$B,LCA,Data!$C:$C,Aggregator, Data!$G:$G, SASize, Data!$D:$D,Industry,Data!$E:$E,AutoDR,Data!$F:$F,DualDR,Data!$I:$I,VLOOKUP(Product,Names!$B$2:$C$4,2,FALSE),Data!$J:$J,IF(Date="Average Event Day","",Date))*IF(ResultType="Aggregate Impact",1/1000,1/$I$3), 0)</f>
        <v>254.19540000000001</v>
      </c>
      <c r="G19" s="19">
        <f ca="1">IFERROR(AVERAGEIFS(OFFSET(Data!$A:$A, 0, MATCH("impact"&amp;Table!$D19, Data!$1:$1, 0)-1), Data!$A:$A, "Sum",Data!$B:$B,LCA,Data!$C:$C,Aggregator, Data!$G:$G, SASize, Data!$D:$D,Industry,Data!$E:$E,AutoDR,Data!$F:$F,DualDR,Data!$I:$I,VLOOKUP(Product,Names!$B$2:$C$4,2,FALSE),Data!$J:$J,IF(Date="Average Event Day","",Date))*IF(ResultType="Aggregate Impact",1/1000,1/$I$3), 0)</f>
        <v>-0.2180927</v>
      </c>
      <c r="H19" s="19">
        <f ca="1">IFERROR(AVERAGEIFS(OFFSET(Data!$A:$A, 0, MATCH("temp"&amp;Table!$D19, Data!$1:$1, 0)-1),Data!$A:$A,"Sum",Data!$B:$B,LCA,Data!$C:$C,Aggregator,Data!$D:$D,Industry, Data!$G:$G, SASize, Data!$E:$E,AutoDR,Data!$F:$F,DualDR,Data!$I:$I,VLOOKUP(Product,Names!$B$2:$C$4,2,FALSE),Data!$J:$J,IF(Date="Average Event Day","",Date)), 0)</f>
        <v>73.718990000000005</v>
      </c>
      <c r="I19" s="19">
        <f ca="1">IFERROR($G19+(SQRT(AVERAGEIFS(OFFSET(Data!$A:$A, 0, MATCH("v_impact"&amp;Table!$D19, Data!$1:$1, 0)-1),Data!$A:$A,"Sum",Data!$B:$B,LCA,Data!$C:$C,Aggregator,Data!$D:$D,Industry, Data!$G:$G, SASize, Data!$E:$E,AutoDR,Data!$F:$F,DualDR,Data!$I:$I,VLOOKUP(Product,Names!$B$2:$C$4,2,FALSE),Data!$J:$J,IF(Date="Average Event Day","",Date)))*IF(ResultType="Aggregate Impact",1/1000,1/$I$3)*_xlfn.NORM.S.INV(10/100)), 0)</f>
        <v>-0.64111130498707003</v>
      </c>
      <c r="J19" s="19">
        <f ca="1">IFERROR($G19+(SQRT(AVERAGEIFS(OFFSET(Data!$A:$A, 0, MATCH("v_impact"&amp;Table!$D19, Data!$1:$1, 0)-1),Data!$A:$A,"Sum",Data!$B:$B,LCA,Data!$C:$C,Aggregator,Data!$D:$D,Industry, Data!$G:$G, SASize, Data!$E:$E,AutoDR,Data!$F:$F,DualDR,Data!$I:$I,VLOOKUP(Product,Names!$B$2:$C$4,2,FALSE),Data!$J:$J,IF(Date="Average Event Day","",Date)))*IF(ResultType="Aggregate Impact",1/1000,1/$I$3)*_xlfn.NORM.S.INV(30/100)), 0)</f>
        <v>-0.39118848428550523</v>
      </c>
      <c r="K19" s="19">
        <f ca="1">IFERROR($G19+(SQRT(AVERAGEIFS(OFFSET(Data!$A:$A, 0, MATCH("v_impact"&amp;Table!$D19, Data!$1:$1, 0)-1),Data!$A:$A,"Sum",Data!$B:$B,LCA,Data!$C:$C,Aggregator,Data!$D:$D,Industry, Data!$G:$G, SASize, Data!$E:$E,AutoDR,Data!$F:$F,DualDR,Data!$I:$I,VLOOKUP(Product,Names!$B$2:$C$4,2,FALSE),Data!$J:$J,IF(Date="Average Event Day","",Date)))*IF(ResultType="Aggregate Impact",1/1000,1/$I$3)*_xlfn.NORM.S.INV(50/100)), 0)</f>
        <v>-0.2180927</v>
      </c>
      <c r="L19" s="19">
        <f ca="1">IFERROR($G19+(SQRT(AVERAGEIFS(OFFSET(Data!$A:$A, 0, MATCH("v_impact"&amp;Table!$D19, Data!$1:$1, 0)-1),Data!$A:$A,"Sum",Data!$B:$B,LCA,Data!$C:$C,Aggregator,Data!$D:$D,Industry, Data!$G:$G, SASize, Data!$E:$E,AutoDR,Data!$F:$F,DualDR,Data!$I:$I,VLOOKUP(Product,Names!$B$2:$C$4,2,FALSE),Data!$J:$J,IF(Date="Average Event Day","",Date)))*IF(ResultType="Aggregate Impact",1/1000,1/$I$3)*_xlfn.NORM.S.INV(70/100)), 0)</f>
        <v>-4.4996915714494795E-2</v>
      </c>
      <c r="M19" s="19">
        <f ca="1">IFERROR($G19+(SQRT(AVERAGEIFS(OFFSET(Data!$A:$A, 0, MATCH("v_impact"&amp;Table!$D19, Data!$1:$1, 0)-1),Data!$A:$A,"Sum",Data!$B:$B,LCA,Data!$C:$C,Aggregator,Data!$D:$D,Industry, Data!$G:$G, SASize, Data!$E:$E,AutoDR,Data!$F:$F,DualDR,Data!$I:$I,VLOOKUP(Product,Names!$B$2:$C$4,2,FALSE),Data!$J:$J,IF(Date="Average Event Day","",Date)))*IF(ResultType="Aggregate Impact",1/1000,1/$I$3)*_xlfn.NORM.S.INV(90/100)), 0)</f>
        <v>0.20492590498707</v>
      </c>
    </row>
    <row r="20" spans="4:13" ht="15" customHeight="1" x14ac:dyDescent="0.25">
      <c r="D20" s="18">
        <v>10</v>
      </c>
      <c r="E20" s="19">
        <f t="shared" ca="1" si="0"/>
        <v>261.8984653</v>
      </c>
      <c r="F20" s="19">
        <f ca="1">IFERROR(AVERAGEIFS(OFFSET(Data!$A:$A, 0, MATCH("kwh"&amp;Table!$D20, Data!$1:$1, 0)-1), Data!$A:$A,"Sum",Data!$B:$B,LCA,Data!$C:$C,Aggregator, Data!$G:$G, SASize, Data!$D:$D,Industry,Data!$E:$E,AutoDR,Data!$F:$F,DualDR,Data!$I:$I,VLOOKUP(Product,Names!$B$2:$C$4,2,FALSE),Data!$J:$J,IF(Date="Average Event Day","",Date))*IF(ResultType="Aggregate Impact",1/1000,1/$I$3), 0)</f>
        <v>262.25540000000001</v>
      </c>
      <c r="G20" s="19">
        <f ca="1">IFERROR(AVERAGEIFS(OFFSET(Data!$A:$A, 0, MATCH("impact"&amp;Table!$D20, Data!$1:$1, 0)-1), Data!$A:$A, "Sum",Data!$B:$B,LCA,Data!$C:$C,Aggregator, Data!$G:$G, SASize, Data!$D:$D,Industry,Data!$E:$E,AutoDR,Data!$F:$F,DualDR,Data!$I:$I,VLOOKUP(Product,Names!$B$2:$C$4,2,FALSE),Data!$J:$J,IF(Date="Average Event Day","",Date))*IF(ResultType="Aggregate Impact",1/1000,1/$I$3), 0)</f>
        <v>-0.35693470000000005</v>
      </c>
      <c r="H20" s="19">
        <f ca="1">IFERROR(AVERAGEIFS(OFFSET(Data!$A:$A, 0, MATCH("temp"&amp;Table!$D20, Data!$1:$1, 0)-1),Data!$A:$A,"Sum",Data!$B:$B,LCA,Data!$C:$C,Aggregator,Data!$D:$D,Industry, Data!$G:$G, SASize, Data!$E:$E,AutoDR,Data!$F:$F,DualDR,Data!$I:$I,VLOOKUP(Product,Names!$B$2:$C$4,2,FALSE),Data!$J:$J,IF(Date="Average Event Day","",Date)), 0)</f>
        <v>78.32978</v>
      </c>
      <c r="I20" s="19">
        <f ca="1">IFERROR($G20+(SQRT(AVERAGEIFS(OFFSET(Data!$A:$A, 0, MATCH("v_impact"&amp;Table!$D20, Data!$1:$1, 0)-1),Data!$A:$A,"Sum",Data!$B:$B,LCA,Data!$C:$C,Aggregator,Data!$D:$D,Industry, Data!$G:$G, SASize, Data!$E:$E,AutoDR,Data!$F:$F,DualDR,Data!$I:$I,VLOOKUP(Product,Names!$B$2:$C$4,2,FALSE),Data!$J:$J,IF(Date="Average Event Day","",Date)))*IF(ResultType="Aggregate Impact",1/1000,1/$I$3)*_xlfn.NORM.S.INV(10/100)), 0)</f>
        <v>-0.85793236669294637</v>
      </c>
      <c r="J20" s="19">
        <f ca="1">IFERROR($G20+(SQRT(AVERAGEIFS(OFFSET(Data!$A:$A, 0, MATCH("v_impact"&amp;Table!$D20, Data!$1:$1, 0)-1),Data!$A:$A,"Sum",Data!$B:$B,LCA,Data!$C:$C,Aggregator,Data!$D:$D,Industry, Data!$G:$G, SASize, Data!$E:$E,AutoDR,Data!$F:$F,DualDR,Data!$I:$I,VLOOKUP(Product,Names!$B$2:$C$4,2,FALSE),Data!$J:$J,IF(Date="Average Event Day","",Date)))*IF(ResultType="Aggregate Impact",1/1000,1/$I$3)*_xlfn.NORM.S.INV(30/100)), 0)</f>
        <v>-0.56193888425821825</v>
      </c>
      <c r="K20" s="19">
        <f ca="1">IFERROR($G20+(SQRT(AVERAGEIFS(OFFSET(Data!$A:$A, 0, MATCH("v_impact"&amp;Table!$D20, Data!$1:$1, 0)-1),Data!$A:$A,"Sum",Data!$B:$B,LCA,Data!$C:$C,Aggregator,Data!$D:$D,Industry, Data!$G:$G, SASize, Data!$E:$E,AutoDR,Data!$F:$F,DualDR,Data!$I:$I,VLOOKUP(Product,Names!$B$2:$C$4,2,FALSE),Data!$J:$J,IF(Date="Average Event Day","",Date)))*IF(ResultType="Aggregate Impact",1/1000,1/$I$3)*_xlfn.NORM.S.INV(50/100)), 0)</f>
        <v>-0.35693470000000005</v>
      </c>
      <c r="L20" s="19">
        <f ca="1">IFERROR($G20+(SQRT(AVERAGEIFS(OFFSET(Data!$A:$A, 0, MATCH("v_impact"&amp;Table!$D20, Data!$1:$1, 0)-1),Data!$A:$A,"Sum",Data!$B:$B,LCA,Data!$C:$C,Aggregator,Data!$D:$D,Industry, Data!$G:$G, SASize, Data!$E:$E,AutoDR,Data!$F:$F,DualDR,Data!$I:$I,VLOOKUP(Product,Names!$B$2:$C$4,2,FALSE),Data!$J:$J,IF(Date="Average Event Day","",Date)))*IF(ResultType="Aggregate Impact",1/1000,1/$I$3)*_xlfn.NORM.S.INV(70/100)), 0)</f>
        <v>-0.15193051574178196</v>
      </c>
      <c r="M20" s="19">
        <f ca="1">IFERROR($G20+(SQRT(AVERAGEIFS(OFFSET(Data!$A:$A, 0, MATCH("v_impact"&amp;Table!$D20, Data!$1:$1, 0)-1),Data!$A:$A,"Sum",Data!$B:$B,LCA,Data!$C:$C,Aggregator,Data!$D:$D,Industry, Data!$G:$G, SASize, Data!$E:$E,AutoDR,Data!$F:$F,DualDR,Data!$I:$I,VLOOKUP(Product,Names!$B$2:$C$4,2,FALSE),Data!$J:$J,IF(Date="Average Event Day","",Date)))*IF(ResultType="Aggregate Impact",1/1000,1/$I$3)*_xlfn.NORM.S.INV(90/100)), 0)</f>
        <v>0.14406296669294627</v>
      </c>
    </row>
    <row r="21" spans="4:13" ht="15" customHeight="1" x14ac:dyDescent="0.25">
      <c r="D21" s="18">
        <v>11</v>
      </c>
      <c r="E21" s="19">
        <f t="shared" ca="1" si="0"/>
        <v>271.95624019999997</v>
      </c>
      <c r="F21" s="19">
        <f ca="1">IFERROR(AVERAGEIFS(OFFSET(Data!$A:$A, 0, MATCH("kwh"&amp;Table!$D21, Data!$1:$1, 0)-1), Data!$A:$A,"Sum",Data!$B:$B,LCA,Data!$C:$C,Aggregator, Data!$G:$G, SASize, Data!$D:$D,Industry,Data!$E:$E,AutoDR,Data!$F:$F,DualDR,Data!$I:$I,VLOOKUP(Product,Names!$B$2:$C$4,2,FALSE),Data!$J:$J,IF(Date="Average Event Day","",Date))*IF(ResultType="Aggregate Impact",1/1000,1/$I$3), 0)</f>
        <v>272.21699999999998</v>
      </c>
      <c r="G21" s="19">
        <f ca="1">IFERROR(AVERAGEIFS(OFFSET(Data!$A:$A, 0, MATCH("impact"&amp;Table!$D21, Data!$1:$1, 0)-1), Data!$A:$A, "Sum",Data!$B:$B,LCA,Data!$C:$C,Aggregator, Data!$G:$G, SASize, Data!$D:$D,Industry,Data!$E:$E,AutoDR,Data!$F:$F,DualDR,Data!$I:$I,VLOOKUP(Product,Names!$B$2:$C$4,2,FALSE),Data!$J:$J,IF(Date="Average Event Day","",Date))*IF(ResultType="Aggregate Impact",1/1000,1/$I$3), 0)</f>
        <v>-0.26075979999999999</v>
      </c>
      <c r="H21" s="19">
        <f ca="1">IFERROR(AVERAGEIFS(OFFSET(Data!$A:$A, 0, MATCH("temp"&amp;Table!$D21, Data!$1:$1, 0)-1),Data!$A:$A,"Sum",Data!$B:$B,LCA,Data!$C:$C,Aggregator,Data!$D:$D,Industry, Data!$G:$G, SASize, Data!$E:$E,AutoDR,Data!$F:$F,DualDR,Data!$I:$I,VLOOKUP(Product,Names!$B$2:$C$4,2,FALSE),Data!$J:$J,IF(Date="Average Event Day","",Date)), 0)</f>
        <v>82.836770000000001</v>
      </c>
      <c r="I21" s="19">
        <f ca="1">IFERROR($G21+(SQRT(AVERAGEIFS(OFFSET(Data!$A:$A, 0, MATCH("v_impact"&amp;Table!$D21, Data!$1:$1, 0)-1),Data!$A:$A,"Sum",Data!$B:$B,LCA,Data!$C:$C,Aggregator,Data!$D:$D,Industry, Data!$G:$G, SASize, Data!$E:$E,AutoDR,Data!$F:$F,DualDR,Data!$I:$I,VLOOKUP(Product,Names!$B$2:$C$4,2,FALSE),Data!$J:$J,IF(Date="Average Event Day","",Date)))*IF(ResultType="Aggregate Impact",1/1000,1/$I$3)*_xlfn.NORM.S.INV(10/100)), 0)</f>
        <v>-0.83630045608373382</v>
      </c>
      <c r="J21" s="19">
        <f ca="1">IFERROR($G21+(SQRT(AVERAGEIFS(OFFSET(Data!$A:$A, 0, MATCH("v_impact"&amp;Table!$D21, Data!$1:$1, 0)-1),Data!$A:$A,"Sum",Data!$B:$B,LCA,Data!$C:$C,Aggregator,Data!$D:$D,Industry, Data!$G:$G, SASize, Data!$E:$E,AutoDR,Data!$F:$F,DualDR,Data!$I:$I,VLOOKUP(Product,Names!$B$2:$C$4,2,FALSE),Data!$J:$J,IF(Date="Average Event Day","",Date)))*IF(ResultType="Aggregate Impact",1/1000,1/$I$3)*_xlfn.NORM.S.INV(30/100)), 0)</f>
        <v>-0.49626637129147605</v>
      </c>
      <c r="K21" s="19">
        <f ca="1">IFERROR($G21+(SQRT(AVERAGEIFS(OFFSET(Data!$A:$A, 0, MATCH("v_impact"&amp;Table!$D21, Data!$1:$1, 0)-1),Data!$A:$A,"Sum",Data!$B:$B,LCA,Data!$C:$C,Aggregator,Data!$D:$D,Industry, Data!$G:$G, SASize, Data!$E:$E,AutoDR,Data!$F:$F,DualDR,Data!$I:$I,VLOOKUP(Product,Names!$B$2:$C$4,2,FALSE),Data!$J:$J,IF(Date="Average Event Day","",Date)))*IF(ResultType="Aggregate Impact",1/1000,1/$I$3)*_xlfn.NORM.S.INV(50/100)), 0)</f>
        <v>-0.26075979999999999</v>
      </c>
      <c r="L21" s="19">
        <f ca="1">IFERROR($G21+(SQRT(AVERAGEIFS(OFFSET(Data!$A:$A, 0, MATCH("v_impact"&amp;Table!$D21, Data!$1:$1, 0)-1),Data!$A:$A,"Sum",Data!$B:$B,LCA,Data!$C:$C,Aggregator,Data!$D:$D,Industry, Data!$G:$G, SASize, Data!$E:$E,AutoDR,Data!$F:$F,DualDR,Data!$I:$I,VLOOKUP(Product,Names!$B$2:$C$4,2,FALSE),Data!$J:$J,IF(Date="Average Event Day","",Date)))*IF(ResultType="Aggregate Impact",1/1000,1/$I$3)*_xlfn.NORM.S.INV(70/100)), 0)</f>
        <v>-2.5253228708523978E-2</v>
      </c>
      <c r="M21" s="19">
        <f ca="1">IFERROR($G21+(SQRT(AVERAGEIFS(OFFSET(Data!$A:$A, 0, MATCH("v_impact"&amp;Table!$D21, Data!$1:$1, 0)-1),Data!$A:$A,"Sum",Data!$B:$B,LCA,Data!$C:$C,Aggregator,Data!$D:$D,Industry, Data!$G:$G, SASize, Data!$E:$E,AutoDR,Data!$F:$F,DualDR,Data!$I:$I,VLOOKUP(Product,Names!$B$2:$C$4,2,FALSE),Data!$J:$J,IF(Date="Average Event Day","",Date)))*IF(ResultType="Aggregate Impact",1/1000,1/$I$3)*_xlfn.NORM.S.INV(90/100)), 0)</f>
        <v>0.31478085608373385</v>
      </c>
    </row>
    <row r="22" spans="4:13" ht="15" customHeight="1" x14ac:dyDescent="0.25">
      <c r="D22" s="18">
        <v>12</v>
      </c>
      <c r="E22" s="19">
        <f t="shared" ca="1" si="0"/>
        <v>276.165233</v>
      </c>
      <c r="F22" s="19">
        <f ca="1">IFERROR(AVERAGEIFS(OFFSET(Data!$A:$A, 0, MATCH("kwh"&amp;Table!$D22, Data!$1:$1, 0)-1), Data!$A:$A,"Sum",Data!$B:$B,LCA,Data!$C:$C,Aggregator, Data!$G:$G, SASize, Data!$D:$D,Industry,Data!$E:$E,AutoDR,Data!$F:$F,DualDR,Data!$I:$I,VLOOKUP(Product,Names!$B$2:$C$4,2,FALSE),Data!$J:$J,IF(Date="Average Event Day","",Date))*IF(ResultType="Aggregate Impact",1/1000,1/$I$3), 0)</f>
        <v>275.73090000000002</v>
      </c>
      <c r="G22" s="19">
        <f ca="1">IFERROR(AVERAGEIFS(OFFSET(Data!$A:$A, 0, MATCH("impact"&amp;Table!$D22, Data!$1:$1, 0)-1), Data!$A:$A, "Sum",Data!$B:$B,LCA,Data!$C:$C,Aggregator, Data!$G:$G, SASize, Data!$D:$D,Industry,Data!$E:$E,AutoDR,Data!$F:$F,DualDR,Data!$I:$I,VLOOKUP(Product,Names!$B$2:$C$4,2,FALSE),Data!$J:$J,IF(Date="Average Event Day","",Date))*IF(ResultType="Aggregate Impact",1/1000,1/$I$3), 0)</f>
        <v>0.43433300000000002</v>
      </c>
      <c r="H22" s="19">
        <f ca="1">IFERROR(AVERAGEIFS(OFFSET(Data!$A:$A, 0, MATCH("temp"&amp;Table!$D22, Data!$1:$1, 0)-1),Data!$A:$A,"Sum",Data!$B:$B,LCA,Data!$C:$C,Aggregator,Data!$D:$D,Industry, Data!$G:$G, SASize, Data!$E:$E,AutoDR,Data!$F:$F,DualDR,Data!$I:$I,VLOOKUP(Product,Names!$B$2:$C$4,2,FALSE),Data!$J:$J,IF(Date="Average Event Day","",Date)), 0)</f>
        <v>86.744579999999999</v>
      </c>
      <c r="I22" s="19">
        <f ca="1">IFERROR($G22+(SQRT(AVERAGEIFS(OFFSET(Data!$A:$A, 0, MATCH("v_impact"&amp;Table!$D22, Data!$1:$1, 0)-1),Data!$A:$A,"Sum",Data!$B:$B,LCA,Data!$C:$C,Aggregator,Data!$D:$D,Industry, Data!$G:$G, SASize, Data!$E:$E,AutoDR,Data!$F:$F,DualDR,Data!$I:$I,VLOOKUP(Product,Names!$B$2:$C$4,2,FALSE),Data!$J:$J,IF(Date="Average Event Day","",Date)))*IF(ResultType="Aggregate Impact",1/1000,1/$I$3)*_xlfn.NORM.S.INV(10/100)), 0)</f>
        <v>-0.19076484481489392</v>
      </c>
      <c r="J22" s="19">
        <f ca="1">IFERROR($G22+(SQRT(AVERAGEIFS(OFFSET(Data!$A:$A, 0, MATCH("v_impact"&amp;Table!$D22, Data!$1:$1, 0)-1),Data!$A:$A,"Sum",Data!$B:$B,LCA,Data!$C:$C,Aggregator,Data!$D:$D,Industry, Data!$G:$G, SASize, Data!$E:$E,AutoDR,Data!$F:$F,DualDR,Data!$I:$I,VLOOKUP(Product,Names!$B$2:$C$4,2,FALSE),Data!$J:$J,IF(Date="Average Event Day","",Date)))*IF(ResultType="Aggregate Impact",1/1000,1/$I$3)*_xlfn.NORM.S.INV(30/100)), 0)</f>
        <v>0.17854802877699572</v>
      </c>
      <c r="K22" s="19">
        <f ca="1">IFERROR($G22+(SQRT(AVERAGEIFS(OFFSET(Data!$A:$A, 0, MATCH("v_impact"&amp;Table!$D22, Data!$1:$1, 0)-1),Data!$A:$A,"Sum",Data!$B:$B,LCA,Data!$C:$C,Aggregator,Data!$D:$D,Industry, Data!$G:$G, SASize, Data!$E:$E,AutoDR,Data!$F:$F,DualDR,Data!$I:$I,VLOOKUP(Product,Names!$B$2:$C$4,2,FALSE),Data!$J:$J,IF(Date="Average Event Day","",Date)))*IF(ResultType="Aggregate Impact",1/1000,1/$I$3)*_xlfn.NORM.S.INV(50/100)), 0)</f>
        <v>0.43433300000000002</v>
      </c>
      <c r="L22" s="19">
        <f ca="1">IFERROR($G22+(SQRT(AVERAGEIFS(OFFSET(Data!$A:$A, 0, MATCH("v_impact"&amp;Table!$D22, Data!$1:$1, 0)-1),Data!$A:$A,"Sum",Data!$B:$B,LCA,Data!$C:$C,Aggregator,Data!$D:$D,Industry, Data!$G:$G, SASize, Data!$E:$E,AutoDR,Data!$F:$F,DualDR,Data!$I:$I,VLOOKUP(Product,Names!$B$2:$C$4,2,FALSE),Data!$J:$J,IF(Date="Average Event Day","",Date)))*IF(ResultType="Aggregate Impact",1/1000,1/$I$3)*_xlfn.NORM.S.INV(70/100)), 0)</f>
        <v>0.69011797122300433</v>
      </c>
      <c r="M22" s="19">
        <f ca="1">IFERROR($G22+(SQRT(AVERAGEIFS(OFFSET(Data!$A:$A, 0, MATCH("v_impact"&amp;Table!$D22, Data!$1:$1, 0)-1),Data!$A:$A,"Sum",Data!$B:$B,LCA,Data!$C:$C,Aggregator,Data!$D:$D,Industry, Data!$G:$G, SASize, Data!$E:$E,AutoDR,Data!$F:$F,DualDR,Data!$I:$I,VLOOKUP(Product,Names!$B$2:$C$4,2,FALSE),Data!$J:$J,IF(Date="Average Event Day","",Date)))*IF(ResultType="Aggregate Impact",1/1000,1/$I$3)*_xlfn.NORM.S.INV(90/100)), 0)</f>
        <v>1.0594308448148939</v>
      </c>
    </row>
    <row r="23" spans="4:13" ht="15" customHeight="1" x14ac:dyDescent="0.25">
      <c r="D23" s="18">
        <v>13</v>
      </c>
      <c r="E23" s="19">
        <f t="shared" ca="1" si="0"/>
        <v>277.662157847</v>
      </c>
      <c r="F23" s="19">
        <f ca="1">IFERROR(AVERAGEIFS(OFFSET(Data!$A:$A, 0, MATCH("kwh"&amp;Table!$D23, Data!$1:$1, 0)-1), Data!$A:$A,"Sum",Data!$B:$B,LCA,Data!$C:$C,Aggregator, Data!$G:$G, SASize, Data!$D:$D,Industry,Data!$E:$E,AutoDR,Data!$F:$F,DualDR,Data!$I:$I,VLOOKUP(Product,Names!$B$2:$C$4,2,FALSE),Data!$J:$J,IF(Date="Average Event Day","",Date))*IF(ResultType="Aggregate Impact",1/1000,1/$I$3), 0)</f>
        <v>277.66500000000002</v>
      </c>
      <c r="G23" s="19">
        <f ca="1">IFERROR(AVERAGEIFS(OFFSET(Data!$A:$A, 0, MATCH("impact"&amp;Table!$D23, Data!$1:$1, 0)-1), Data!$A:$A, "Sum",Data!$B:$B,LCA,Data!$C:$C,Aggregator, Data!$G:$G, SASize, Data!$D:$D,Industry,Data!$E:$E,AutoDR,Data!$F:$F,DualDR,Data!$I:$I,VLOOKUP(Product,Names!$B$2:$C$4,2,FALSE),Data!$J:$J,IF(Date="Average Event Day","",Date))*IF(ResultType="Aggregate Impact",1/1000,1/$I$3), 0)</f>
        <v>-2.842153E-3</v>
      </c>
      <c r="H23" s="19">
        <f ca="1">IFERROR(AVERAGEIFS(OFFSET(Data!$A:$A, 0, MATCH("temp"&amp;Table!$D23, Data!$1:$1, 0)-1),Data!$A:$A,"Sum",Data!$B:$B,LCA,Data!$C:$C,Aggregator,Data!$D:$D,Industry, Data!$G:$G, SASize, Data!$E:$E,AutoDR,Data!$F:$F,DualDR,Data!$I:$I,VLOOKUP(Product,Names!$B$2:$C$4,2,FALSE),Data!$J:$J,IF(Date="Average Event Day","",Date)), 0)</f>
        <v>89.865219999999994</v>
      </c>
      <c r="I23" s="19">
        <f ca="1">IFERROR($G23+(SQRT(AVERAGEIFS(OFFSET(Data!$A:$A, 0, MATCH("v_impact"&amp;Table!$D23, Data!$1:$1, 0)-1),Data!$A:$A,"Sum",Data!$B:$B,LCA,Data!$C:$C,Aggregator,Data!$D:$D,Industry, Data!$G:$G, SASize, Data!$E:$E,AutoDR,Data!$F:$F,DualDR,Data!$I:$I,VLOOKUP(Product,Names!$B$2:$C$4,2,FALSE),Data!$J:$J,IF(Date="Average Event Day","",Date)))*IF(ResultType="Aggregate Impact",1/1000,1/$I$3)*_xlfn.NORM.S.INV(10/100)), 0)</f>
        <v>-0.6620249907556095</v>
      </c>
      <c r="J23" s="19">
        <f ca="1">IFERROR($G23+(SQRT(AVERAGEIFS(OFFSET(Data!$A:$A, 0, MATCH("v_impact"&amp;Table!$D23, Data!$1:$1, 0)-1),Data!$A:$A,"Sum",Data!$B:$B,LCA,Data!$C:$C,Aggregator,Data!$D:$D,Industry, Data!$G:$G, SASize, Data!$E:$E,AutoDR,Data!$F:$F,DualDR,Data!$I:$I,VLOOKUP(Product,Names!$B$2:$C$4,2,FALSE),Data!$J:$J,IF(Date="Average Event Day","",Date)))*IF(ResultType="Aggregate Impact",1/1000,1/$I$3)*_xlfn.NORM.S.INV(30/100)), 0)</f>
        <v>-0.27257442705054635</v>
      </c>
      <c r="K23" s="19">
        <f ca="1">IFERROR($G23+(SQRT(AVERAGEIFS(OFFSET(Data!$A:$A, 0, MATCH("v_impact"&amp;Table!$D23, Data!$1:$1, 0)-1),Data!$A:$A,"Sum",Data!$B:$B,LCA,Data!$C:$C,Aggregator,Data!$D:$D,Industry, Data!$G:$G, SASize, Data!$E:$E,AutoDR,Data!$F:$F,DualDR,Data!$I:$I,VLOOKUP(Product,Names!$B$2:$C$4,2,FALSE),Data!$J:$J,IF(Date="Average Event Day","",Date)))*IF(ResultType="Aggregate Impact",1/1000,1/$I$3)*_xlfn.NORM.S.INV(50/100)), 0)</f>
        <v>-2.842153E-3</v>
      </c>
      <c r="L23" s="19">
        <f ca="1">IFERROR($G23+(SQRT(AVERAGEIFS(OFFSET(Data!$A:$A, 0, MATCH("v_impact"&amp;Table!$D23, Data!$1:$1, 0)-1),Data!$A:$A,"Sum",Data!$B:$B,LCA,Data!$C:$C,Aggregator,Data!$D:$D,Industry, Data!$G:$G, SASize, Data!$E:$E,AutoDR,Data!$F:$F,DualDR,Data!$I:$I,VLOOKUP(Product,Names!$B$2:$C$4,2,FALSE),Data!$J:$J,IF(Date="Average Event Day","",Date)))*IF(ResultType="Aggregate Impact",1/1000,1/$I$3)*_xlfn.NORM.S.INV(70/100)), 0)</f>
        <v>0.26689012105054627</v>
      </c>
      <c r="M23" s="19">
        <f ca="1">IFERROR($G23+(SQRT(AVERAGEIFS(OFFSET(Data!$A:$A, 0, MATCH("v_impact"&amp;Table!$D23, Data!$1:$1, 0)-1),Data!$A:$A,"Sum",Data!$B:$B,LCA,Data!$C:$C,Aggregator,Data!$D:$D,Industry, Data!$G:$G, SASize, Data!$E:$E,AutoDR,Data!$F:$F,DualDR,Data!$I:$I,VLOOKUP(Product,Names!$B$2:$C$4,2,FALSE),Data!$J:$J,IF(Date="Average Event Day","",Date)))*IF(ResultType="Aggregate Impact",1/1000,1/$I$3)*_xlfn.NORM.S.INV(90/100)), 0)</f>
        <v>0.65634068475560947</v>
      </c>
    </row>
    <row r="24" spans="4:13" ht="15" customHeight="1" x14ac:dyDescent="0.25">
      <c r="D24" s="18">
        <v>14</v>
      </c>
      <c r="E24" s="19">
        <f t="shared" ca="1" si="0"/>
        <v>280.64833239999996</v>
      </c>
      <c r="F24" s="19">
        <f ca="1">IFERROR(AVERAGEIFS(OFFSET(Data!$A:$A, 0, MATCH("kwh"&amp;Table!$D24, Data!$1:$1, 0)-1), Data!$A:$A,"Sum",Data!$B:$B,LCA,Data!$C:$C,Aggregator, Data!$G:$G, SASize, Data!$D:$D,Industry,Data!$E:$E,AutoDR,Data!$F:$F,DualDR,Data!$I:$I,VLOOKUP(Product,Names!$B$2:$C$4,2,FALSE),Data!$J:$J,IF(Date="Average Event Day","",Date))*IF(ResultType="Aggregate Impact",1/1000,1/$I$3), 0)</f>
        <v>279.98879999999997</v>
      </c>
      <c r="G24" s="19">
        <f ca="1">IFERROR(AVERAGEIFS(OFFSET(Data!$A:$A, 0, MATCH("impact"&amp;Table!$D24, Data!$1:$1, 0)-1), Data!$A:$A, "Sum",Data!$B:$B,LCA,Data!$C:$C,Aggregator, Data!$G:$G, SASize, Data!$D:$D,Industry,Data!$E:$E,AutoDR,Data!$F:$F,DualDR,Data!$I:$I,VLOOKUP(Product,Names!$B$2:$C$4,2,FALSE),Data!$J:$J,IF(Date="Average Event Day","",Date))*IF(ResultType="Aggregate Impact",1/1000,1/$I$3), 0)</f>
        <v>0.65953240000000002</v>
      </c>
      <c r="H24" s="19">
        <f ca="1">IFERROR(AVERAGEIFS(OFFSET(Data!$A:$A, 0, MATCH("temp"&amp;Table!$D24, Data!$1:$1, 0)-1),Data!$A:$A,"Sum",Data!$B:$B,LCA,Data!$C:$C,Aggregator,Data!$D:$D,Industry, Data!$G:$G, SASize, Data!$E:$E,AutoDR,Data!$F:$F,DualDR,Data!$I:$I,VLOOKUP(Product,Names!$B$2:$C$4,2,FALSE),Data!$J:$J,IF(Date="Average Event Day","",Date)), 0)</f>
        <v>92.536839999999998</v>
      </c>
      <c r="I24" s="19">
        <f ca="1">IFERROR($G24+(SQRT(AVERAGEIFS(OFFSET(Data!$A:$A, 0, MATCH("v_impact"&amp;Table!$D24, Data!$1:$1, 0)-1),Data!$A:$A,"Sum",Data!$B:$B,LCA,Data!$C:$C,Aggregator,Data!$D:$D,Industry, Data!$G:$G, SASize, Data!$E:$E,AutoDR,Data!$F:$F,DualDR,Data!$I:$I,VLOOKUP(Product,Names!$B$2:$C$4,2,FALSE),Data!$J:$J,IF(Date="Average Event Day","",Date)))*IF(ResultType="Aggregate Impact",1/1000,1/$I$3)*_xlfn.NORM.S.INV(10/100)), 0)</f>
        <v>-2.2940075307310681E-2</v>
      </c>
      <c r="J24" s="19">
        <f ca="1">IFERROR($G24+(SQRT(AVERAGEIFS(OFFSET(Data!$A:$A, 0, MATCH("v_impact"&amp;Table!$D24, Data!$1:$1, 0)-1),Data!$A:$A,"Sum",Data!$B:$B,LCA,Data!$C:$C,Aggregator,Data!$D:$D,Industry, Data!$G:$G, SASize, Data!$E:$E,AutoDR,Data!$F:$F,DualDR,Data!$I:$I,VLOOKUP(Product,Names!$B$2:$C$4,2,FALSE),Data!$J:$J,IF(Date="Average Event Day","",Date)))*IF(ResultType="Aggregate Impact",1/1000,1/$I$3)*_xlfn.NORM.S.INV(30/100)), 0)</f>
        <v>0.38027019504284471</v>
      </c>
      <c r="K24" s="19">
        <f ca="1">IFERROR($G24+(SQRT(AVERAGEIFS(OFFSET(Data!$A:$A, 0, MATCH("v_impact"&amp;Table!$D24, Data!$1:$1, 0)-1),Data!$A:$A,"Sum",Data!$B:$B,LCA,Data!$C:$C,Aggregator,Data!$D:$D,Industry, Data!$G:$G, SASize, Data!$E:$E,AutoDR,Data!$F:$F,DualDR,Data!$I:$I,VLOOKUP(Product,Names!$B$2:$C$4,2,FALSE),Data!$J:$J,IF(Date="Average Event Day","",Date)))*IF(ResultType="Aggregate Impact",1/1000,1/$I$3)*_xlfn.NORM.S.INV(50/100)), 0)</f>
        <v>0.65953240000000002</v>
      </c>
      <c r="L24" s="19">
        <f ca="1">IFERROR($G24+(SQRT(AVERAGEIFS(OFFSET(Data!$A:$A, 0, MATCH("v_impact"&amp;Table!$D24, Data!$1:$1, 0)-1),Data!$A:$A,"Sum",Data!$B:$B,LCA,Data!$C:$C,Aggregator,Data!$D:$D,Industry, Data!$G:$G, SASize, Data!$E:$E,AutoDR,Data!$F:$F,DualDR,Data!$I:$I,VLOOKUP(Product,Names!$B$2:$C$4,2,FALSE),Data!$J:$J,IF(Date="Average Event Day","",Date)))*IF(ResultType="Aggregate Impact",1/1000,1/$I$3)*_xlfn.NORM.S.INV(70/100)), 0)</f>
        <v>0.93879460495715528</v>
      </c>
      <c r="M24" s="19">
        <f ca="1">IFERROR($G24+(SQRT(AVERAGEIFS(OFFSET(Data!$A:$A, 0, MATCH("v_impact"&amp;Table!$D24, Data!$1:$1, 0)-1),Data!$A:$A,"Sum",Data!$B:$B,LCA,Data!$C:$C,Aggregator,Data!$D:$D,Industry, Data!$G:$G, SASize, Data!$E:$E,AutoDR,Data!$F:$F,DualDR,Data!$I:$I,VLOOKUP(Product,Names!$B$2:$C$4,2,FALSE),Data!$J:$J,IF(Date="Average Event Day","",Date)))*IF(ResultType="Aggregate Impact",1/1000,1/$I$3)*_xlfn.NORM.S.INV(90/100)), 0)</f>
        <v>1.3420048753073108</v>
      </c>
    </row>
    <row r="25" spans="4:13" ht="15" customHeight="1" x14ac:dyDescent="0.25">
      <c r="D25" s="18">
        <v>15</v>
      </c>
      <c r="E25" s="19">
        <f t="shared" ca="1" si="0"/>
        <v>281.06689999999998</v>
      </c>
      <c r="F25" s="19">
        <f ca="1">IFERROR(AVERAGEIFS(OFFSET(Data!$A:$A, 0, MATCH("kwh"&amp;Table!$D25, Data!$1:$1, 0)-1), Data!$A:$A,"Sum",Data!$B:$B,LCA,Data!$C:$C,Aggregator, Data!$G:$G, SASize, Data!$D:$D,Industry,Data!$E:$E,AutoDR,Data!$F:$F,DualDR,Data!$I:$I,VLOOKUP(Product,Names!$B$2:$C$4,2,FALSE),Data!$J:$J,IF(Date="Average Event Day","",Date))*IF(ResultType="Aggregate Impact",1/1000,1/$I$3), 0)</f>
        <v>267.73349999999999</v>
      </c>
      <c r="G25" s="19">
        <f ca="1">IFERROR(AVERAGEIFS(OFFSET(Data!$A:$A, 0, MATCH("impact"&amp;Table!$D25, Data!$1:$1, 0)-1), Data!$A:$A, "Sum",Data!$B:$B,LCA,Data!$C:$C,Aggregator, Data!$G:$G, SASize, Data!$D:$D,Industry,Data!$E:$E,AutoDR,Data!$F:$F,DualDR,Data!$I:$I,VLOOKUP(Product,Names!$B$2:$C$4,2,FALSE),Data!$J:$J,IF(Date="Average Event Day","",Date))*IF(ResultType="Aggregate Impact",1/1000,1/$I$3), 0)</f>
        <v>13.333399999999999</v>
      </c>
      <c r="H25" s="19">
        <f ca="1">IFERROR(AVERAGEIFS(OFFSET(Data!$A:$A, 0, MATCH("temp"&amp;Table!$D25, Data!$1:$1, 0)-1),Data!$A:$A,"Sum",Data!$B:$B,LCA,Data!$C:$C,Aggregator,Data!$D:$D,Industry, Data!$G:$G, SASize, Data!$E:$E,AutoDR,Data!$F:$F,DualDR,Data!$I:$I,VLOOKUP(Product,Names!$B$2:$C$4,2,FALSE),Data!$J:$J,IF(Date="Average Event Day","",Date)), 0)</f>
        <v>94.337010000000006</v>
      </c>
      <c r="I25" s="19">
        <f ca="1">IFERROR($G25+(SQRT(AVERAGEIFS(OFFSET(Data!$A:$A, 0, MATCH("v_impact"&amp;Table!$D25, Data!$1:$1, 0)-1),Data!$A:$A,"Sum",Data!$B:$B,LCA,Data!$C:$C,Aggregator,Data!$D:$D,Industry, Data!$G:$G, SASize, Data!$E:$E,AutoDR,Data!$F:$F,DualDR,Data!$I:$I,VLOOKUP(Product,Names!$B$2:$C$4,2,FALSE),Data!$J:$J,IF(Date="Average Event Day","",Date)))*IF(ResultType="Aggregate Impact",1/1000,1/$I$3)*_xlfn.NORM.S.INV(10/100)), 0)</f>
        <v>12.628283736899849</v>
      </c>
      <c r="J25" s="19">
        <f ca="1">IFERROR($G25+(SQRT(AVERAGEIFS(OFFSET(Data!$A:$A, 0, MATCH("v_impact"&amp;Table!$D25, Data!$1:$1, 0)-1),Data!$A:$A,"Sum",Data!$B:$B,LCA,Data!$C:$C,Aggregator,Data!$D:$D,Industry, Data!$G:$G, SASize, Data!$E:$E,AutoDR,Data!$F:$F,DualDR,Data!$I:$I,VLOOKUP(Product,Names!$B$2:$C$4,2,FALSE),Data!$J:$J,IF(Date="Average Event Day","",Date)))*IF(ResultType="Aggregate Impact",1/1000,1/$I$3)*_xlfn.NORM.S.INV(30/100)), 0)</f>
        <v>13.044872140622477</v>
      </c>
      <c r="K25" s="19">
        <f ca="1">IFERROR($G25+(SQRT(AVERAGEIFS(OFFSET(Data!$A:$A, 0, MATCH("v_impact"&amp;Table!$D25, Data!$1:$1, 0)-1),Data!$A:$A,"Sum",Data!$B:$B,LCA,Data!$C:$C,Aggregator,Data!$D:$D,Industry, Data!$G:$G, SASize, Data!$E:$E,AutoDR,Data!$F:$F,DualDR,Data!$I:$I,VLOOKUP(Product,Names!$B$2:$C$4,2,FALSE),Data!$J:$J,IF(Date="Average Event Day","",Date)))*IF(ResultType="Aggregate Impact",1/1000,1/$I$3)*_xlfn.NORM.S.INV(50/100)), 0)</f>
        <v>13.333399999999999</v>
      </c>
      <c r="L25" s="19">
        <f ca="1">IFERROR($G25+(SQRT(AVERAGEIFS(OFFSET(Data!$A:$A, 0, MATCH("v_impact"&amp;Table!$D25, Data!$1:$1, 0)-1),Data!$A:$A,"Sum",Data!$B:$B,LCA,Data!$C:$C,Aggregator,Data!$D:$D,Industry, Data!$G:$G, SASize, Data!$E:$E,AutoDR,Data!$F:$F,DualDR,Data!$I:$I,VLOOKUP(Product,Names!$B$2:$C$4,2,FALSE),Data!$J:$J,IF(Date="Average Event Day","",Date)))*IF(ResultType="Aggregate Impact",1/1000,1/$I$3)*_xlfn.NORM.S.INV(70/100)), 0)</f>
        <v>13.621927859377521</v>
      </c>
      <c r="M25" s="19">
        <f ca="1">IFERROR($G25+(SQRT(AVERAGEIFS(OFFSET(Data!$A:$A, 0, MATCH("v_impact"&amp;Table!$D25, Data!$1:$1, 0)-1),Data!$A:$A,"Sum",Data!$B:$B,LCA,Data!$C:$C,Aggregator,Data!$D:$D,Industry, Data!$G:$G, SASize, Data!$E:$E,AutoDR,Data!$F:$F,DualDR,Data!$I:$I,VLOOKUP(Product,Names!$B$2:$C$4,2,FALSE),Data!$J:$J,IF(Date="Average Event Day","",Date)))*IF(ResultType="Aggregate Impact",1/1000,1/$I$3)*_xlfn.NORM.S.INV(90/100)), 0)</f>
        <v>14.038516263100149</v>
      </c>
    </row>
    <row r="26" spans="4:13" ht="15" customHeight="1" x14ac:dyDescent="0.25">
      <c r="D26" s="18">
        <v>16</v>
      </c>
      <c r="E26" s="19">
        <f t="shared" ca="1" si="0"/>
        <v>281.22802000000001</v>
      </c>
      <c r="F26" s="19">
        <f ca="1">IFERROR(AVERAGEIFS(OFFSET(Data!$A:$A, 0, MATCH("kwh"&amp;Table!$D26, Data!$1:$1, 0)-1), Data!$A:$A,"Sum",Data!$B:$B,LCA,Data!$C:$C,Aggregator, Data!$G:$G, SASize, Data!$D:$D,Industry,Data!$E:$E,AutoDR,Data!$F:$F,DualDR,Data!$I:$I,VLOOKUP(Product,Names!$B$2:$C$4,2,FALSE),Data!$J:$J,IF(Date="Average Event Day","",Date))*IF(ResultType="Aggregate Impact",1/1000,1/$I$3), 0)</f>
        <v>216.02510000000001</v>
      </c>
      <c r="G26" s="19">
        <f ca="1">IFERROR(AVERAGEIFS(OFFSET(Data!$A:$A, 0, MATCH("impact"&amp;Table!$D26, Data!$1:$1, 0)-1), Data!$A:$A, "Sum",Data!$B:$B,LCA,Data!$C:$C,Aggregator, Data!$G:$G, SASize, Data!$D:$D,Industry,Data!$E:$E,AutoDR,Data!$F:$F,DualDR,Data!$I:$I,VLOOKUP(Product,Names!$B$2:$C$4,2,FALSE),Data!$J:$J,IF(Date="Average Event Day","",Date))*IF(ResultType="Aggregate Impact",1/1000,1/$I$3), 0)</f>
        <v>65.202920000000006</v>
      </c>
      <c r="H26" s="19">
        <f ca="1">IFERROR(AVERAGEIFS(OFFSET(Data!$A:$A, 0, MATCH("temp"&amp;Table!$D26, Data!$1:$1, 0)-1),Data!$A:$A,"Sum",Data!$B:$B,LCA,Data!$C:$C,Aggregator,Data!$D:$D,Industry, Data!$G:$G, SASize, Data!$E:$E,AutoDR,Data!$F:$F,DualDR,Data!$I:$I,VLOOKUP(Product,Names!$B$2:$C$4,2,FALSE),Data!$J:$J,IF(Date="Average Event Day","",Date)), 0)</f>
        <v>95.336929999999995</v>
      </c>
      <c r="I26" s="19">
        <f ca="1">IFERROR($G26+(SQRT(AVERAGEIFS(OFFSET(Data!$A:$A, 0, MATCH("v_impact"&amp;Table!$D26, Data!$1:$1, 0)-1),Data!$A:$A,"Sum",Data!$B:$B,LCA,Data!$C:$C,Aggregator,Data!$D:$D,Industry, Data!$G:$G, SASize, Data!$E:$E,AutoDR,Data!$F:$F,DualDR,Data!$I:$I,VLOOKUP(Product,Names!$B$2:$C$4,2,FALSE),Data!$J:$J,IF(Date="Average Event Day","",Date)))*IF(ResultType="Aggregate Impact",1/1000,1/$I$3)*_xlfn.NORM.S.INV(10/100)), 0)</f>
        <v>64.498220441918676</v>
      </c>
      <c r="J26" s="19">
        <f ca="1">IFERROR($G26+(SQRT(AVERAGEIFS(OFFSET(Data!$A:$A, 0, MATCH("v_impact"&amp;Table!$D26, Data!$1:$1, 0)-1),Data!$A:$A,"Sum",Data!$B:$B,LCA,Data!$C:$C,Aggregator,Data!$D:$D,Industry, Data!$G:$G, SASize, Data!$E:$E,AutoDR,Data!$F:$F,DualDR,Data!$I:$I,VLOOKUP(Product,Names!$B$2:$C$4,2,FALSE),Data!$J:$J,IF(Date="Average Event Day","",Date)))*IF(ResultType="Aggregate Impact",1/1000,1/$I$3)*_xlfn.NORM.S.INV(30/100)), 0)</f>
        <v>64.914562652938486</v>
      </c>
      <c r="K26" s="19">
        <f ca="1">IFERROR($G26+(SQRT(AVERAGEIFS(OFFSET(Data!$A:$A, 0, MATCH("v_impact"&amp;Table!$D26, Data!$1:$1, 0)-1),Data!$A:$A,"Sum",Data!$B:$B,LCA,Data!$C:$C,Aggregator,Data!$D:$D,Industry, Data!$G:$G, SASize, Data!$E:$E,AutoDR,Data!$F:$F,DualDR,Data!$I:$I,VLOOKUP(Product,Names!$B$2:$C$4,2,FALSE),Data!$J:$J,IF(Date="Average Event Day","",Date)))*IF(ResultType="Aggregate Impact",1/1000,1/$I$3)*_xlfn.NORM.S.INV(50/100)), 0)</f>
        <v>65.202920000000006</v>
      </c>
      <c r="L26" s="19">
        <f ca="1">IFERROR($G26+(SQRT(AVERAGEIFS(OFFSET(Data!$A:$A, 0, MATCH("v_impact"&amp;Table!$D26, Data!$1:$1, 0)-1),Data!$A:$A,"Sum",Data!$B:$B,LCA,Data!$C:$C,Aggregator,Data!$D:$D,Industry, Data!$G:$G, SASize, Data!$E:$E,AutoDR,Data!$F:$F,DualDR,Data!$I:$I,VLOOKUP(Product,Names!$B$2:$C$4,2,FALSE),Data!$J:$J,IF(Date="Average Event Day","",Date)))*IF(ResultType="Aggregate Impact",1/1000,1/$I$3)*_xlfn.NORM.S.INV(70/100)), 0)</f>
        <v>65.491277347061526</v>
      </c>
      <c r="M26" s="19">
        <f ca="1">IFERROR($G26+(SQRT(AVERAGEIFS(OFFSET(Data!$A:$A, 0, MATCH("v_impact"&amp;Table!$D26, Data!$1:$1, 0)-1),Data!$A:$A,"Sum",Data!$B:$B,LCA,Data!$C:$C,Aggregator,Data!$D:$D,Industry, Data!$G:$G, SASize, Data!$E:$E,AutoDR,Data!$F:$F,DualDR,Data!$I:$I,VLOOKUP(Product,Names!$B$2:$C$4,2,FALSE),Data!$J:$J,IF(Date="Average Event Day","",Date)))*IF(ResultType="Aggregate Impact",1/1000,1/$I$3)*_xlfn.NORM.S.INV(90/100)), 0)</f>
        <v>65.907619558081336</v>
      </c>
    </row>
    <row r="27" spans="4:13" ht="15" customHeight="1" x14ac:dyDescent="0.25">
      <c r="D27" s="18">
        <v>17</v>
      </c>
      <c r="E27" s="19">
        <f t="shared" ca="1" si="0"/>
        <v>279.37774000000002</v>
      </c>
      <c r="F27" s="19">
        <f ca="1">IFERROR(AVERAGEIFS(OFFSET(Data!$A:$A, 0, MATCH("kwh"&amp;Table!$D27, Data!$1:$1, 0)-1), Data!$A:$A,"Sum",Data!$B:$B,LCA,Data!$C:$C,Aggregator, Data!$G:$G, SASize, Data!$D:$D,Industry,Data!$E:$E,AutoDR,Data!$F:$F,DualDR,Data!$I:$I,VLOOKUP(Product,Names!$B$2:$C$4,2,FALSE),Data!$J:$J,IF(Date="Average Event Day","",Date))*IF(ResultType="Aggregate Impact",1/1000,1/$I$3), 0)</f>
        <v>213.32170000000002</v>
      </c>
      <c r="G27" s="19">
        <f ca="1">IFERROR(AVERAGEIFS(OFFSET(Data!$A:$A, 0, MATCH("impact"&amp;Table!$D27, Data!$1:$1, 0)-1), Data!$A:$A, "Sum",Data!$B:$B,LCA,Data!$C:$C,Aggregator, Data!$G:$G, SASize, Data!$D:$D,Industry,Data!$E:$E,AutoDR,Data!$F:$F,DualDR,Data!$I:$I,VLOOKUP(Product,Names!$B$2:$C$4,2,FALSE),Data!$J:$J,IF(Date="Average Event Day","",Date))*IF(ResultType="Aggregate Impact",1/1000,1/$I$3), 0)</f>
        <v>66.056039999999996</v>
      </c>
      <c r="H27" s="19">
        <f ca="1">IFERROR(AVERAGEIFS(OFFSET(Data!$A:$A, 0, MATCH("temp"&amp;Table!$D27, Data!$1:$1, 0)-1),Data!$A:$A,"Sum",Data!$B:$B,LCA,Data!$C:$C,Aggregator,Data!$D:$D,Industry, Data!$G:$G, SASize, Data!$E:$E,AutoDR,Data!$F:$F,DualDR,Data!$I:$I,VLOOKUP(Product,Names!$B$2:$C$4,2,FALSE),Data!$J:$J,IF(Date="Average Event Day","",Date)), 0)</f>
        <v>95.572940000000003</v>
      </c>
      <c r="I27" s="19">
        <f ca="1">IFERROR($G27+(SQRT(AVERAGEIFS(OFFSET(Data!$A:$A, 0, MATCH("v_impact"&amp;Table!$D27, Data!$1:$1, 0)-1),Data!$A:$A,"Sum",Data!$B:$B,LCA,Data!$C:$C,Aggregator,Data!$D:$D,Industry, Data!$G:$G, SASize, Data!$E:$E,AutoDR,Data!$F:$F,DualDR,Data!$I:$I,VLOOKUP(Product,Names!$B$2:$C$4,2,FALSE),Data!$J:$J,IF(Date="Average Event Day","",Date)))*IF(ResultType="Aggregate Impact",1/1000,1/$I$3)*_xlfn.NORM.S.INV(10/100)), 0)</f>
        <v>65.352672124496536</v>
      </c>
      <c r="J27" s="19">
        <f ca="1">IFERROR($G27+(SQRT(AVERAGEIFS(OFFSET(Data!$A:$A, 0, MATCH("v_impact"&amp;Table!$D27, Data!$1:$1, 0)-1),Data!$A:$A,"Sum",Data!$B:$B,LCA,Data!$C:$C,Aggregator,Data!$D:$D,Industry, Data!$G:$G, SASize, Data!$E:$E,AutoDR,Data!$F:$F,DualDR,Data!$I:$I,VLOOKUP(Product,Names!$B$2:$C$4,2,FALSE),Data!$J:$J,IF(Date="Average Event Day","",Date)))*IF(ResultType="Aggregate Impact",1/1000,1/$I$3)*_xlfn.NORM.S.INV(30/100)), 0)</f>
        <v>65.768227566655085</v>
      </c>
      <c r="K27" s="19">
        <f ca="1">IFERROR($G27+(SQRT(AVERAGEIFS(OFFSET(Data!$A:$A, 0, MATCH("v_impact"&amp;Table!$D27, Data!$1:$1, 0)-1),Data!$A:$A,"Sum",Data!$B:$B,LCA,Data!$C:$C,Aggregator,Data!$D:$D,Industry, Data!$G:$G, SASize, Data!$E:$E,AutoDR,Data!$F:$F,DualDR,Data!$I:$I,VLOOKUP(Product,Names!$B$2:$C$4,2,FALSE),Data!$J:$J,IF(Date="Average Event Day","",Date)))*IF(ResultType="Aggregate Impact",1/1000,1/$I$3)*_xlfn.NORM.S.INV(50/100)), 0)</f>
        <v>66.056039999999996</v>
      </c>
      <c r="L27" s="19">
        <f ca="1">IFERROR($G27+(SQRT(AVERAGEIFS(OFFSET(Data!$A:$A, 0, MATCH("v_impact"&amp;Table!$D27, Data!$1:$1, 0)-1),Data!$A:$A,"Sum",Data!$B:$B,LCA,Data!$C:$C,Aggregator,Data!$D:$D,Industry, Data!$G:$G, SASize, Data!$E:$E,AutoDR,Data!$F:$F,DualDR,Data!$I:$I,VLOOKUP(Product,Names!$B$2:$C$4,2,FALSE),Data!$J:$J,IF(Date="Average Event Day","",Date)))*IF(ResultType="Aggregate Impact",1/1000,1/$I$3)*_xlfn.NORM.S.INV(70/100)), 0)</f>
        <v>66.343852433344907</v>
      </c>
      <c r="M27" s="19">
        <f ca="1">IFERROR($G27+(SQRT(AVERAGEIFS(OFFSET(Data!$A:$A, 0, MATCH("v_impact"&amp;Table!$D27, Data!$1:$1, 0)-1),Data!$A:$A,"Sum",Data!$B:$B,LCA,Data!$C:$C,Aggregator,Data!$D:$D,Industry, Data!$G:$G, SASize, Data!$E:$E,AutoDR,Data!$F:$F,DualDR,Data!$I:$I,VLOOKUP(Product,Names!$B$2:$C$4,2,FALSE),Data!$J:$J,IF(Date="Average Event Day","",Date)))*IF(ResultType="Aggregate Impact",1/1000,1/$I$3)*_xlfn.NORM.S.INV(90/100)), 0)</f>
        <v>66.759407875503456</v>
      </c>
    </row>
    <row r="28" spans="4:13" ht="15" customHeight="1" x14ac:dyDescent="0.25">
      <c r="D28" s="18">
        <v>18</v>
      </c>
      <c r="E28" s="19">
        <f t="shared" ca="1" si="0"/>
        <v>275.20820000000003</v>
      </c>
      <c r="F28" s="19">
        <f ca="1">IFERROR(AVERAGEIFS(OFFSET(Data!$A:$A, 0, MATCH("kwh"&amp;Table!$D28, Data!$1:$1, 0)-1), Data!$A:$A,"Sum",Data!$B:$B,LCA,Data!$C:$C,Aggregator, Data!$G:$G, SASize, Data!$D:$D,Industry,Data!$E:$E,AutoDR,Data!$F:$F,DualDR,Data!$I:$I,VLOOKUP(Product,Names!$B$2:$C$4,2,FALSE),Data!$J:$J,IF(Date="Average Event Day","",Date))*IF(ResultType="Aggregate Impact",1/1000,1/$I$3), 0)</f>
        <v>210.0566</v>
      </c>
      <c r="G28" s="19">
        <f ca="1">IFERROR(AVERAGEIFS(OFFSET(Data!$A:$A, 0, MATCH("impact"&amp;Table!$D28, Data!$1:$1, 0)-1), Data!$A:$A, "Sum",Data!$B:$B,LCA,Data!$C:$C,Aggregator, Data!$G:$G, SASize, Data!$D:$D,Industry,Data!$E:$E,AutoDR,Data!$F:$F,DualDR,Data!$I:$I,VLOOKUP(Product,Names!$B$2:$C$4,2,FALSE),Data!$J:$J,IF(Date="Average Event Day","",Date))*IF(ResultType="Aggregate Impact",1/1000,1/$I$3), 0)</f>
        <v>65.151600000000002</v>
      </c>
      <c r="H28" s="19">
        <f ca="1">IFERROR(AVERAGEIFS(OFFSET(Data!$A:$A, 0, MATCH("temp"&amp;Table!$D28, Data!$1:$1, 0)-1),Data!$A:$A,"Sum",Data!$B:$B,LCA,Data!$C:$C,Aggregator,Data!$D:$D,Industry, Data!$G:$G, SASize, Data!$E:$E,AutoDR,Data!$F:$F,DualDR,Data!$I:$I,VLOOKUP(Product,Names!$B$2:$C$4,2,FALSE),Data!$J:$J,IF(Date="Average Event Day","",Date)), 0)</f>
        <v>94.625470000000007</v>
      </c>
      <c r="I28" s="19">
        <f ca="1">IFERROR($G28+(SQRT(AVERAGEIFS(OFFSET(Data!$A:$A, 0, MATCH("v_impact"&amp;Table!$D28, Data!$1:$1, 0)-1),Data!$A:$A,"Sum",Data!$B:$B,LCA,Data!$C:$C,Aggregator,Data!$D:$D,Industry, Data!$G:$G, SASize, Data!$E:$E,AutoDR,Data!$F:$F,DualDR,Data!$I:$I,VLOOKUP(Product,Names!$B$2:$C$4,2,FALSE),Data!$J:$J,IF(Date="Average Event Day","",Date)))*IF(ResultType="Aggregate Impact",1/1000,1/$I$3)*_xlfn.NORM.S.INV(10/100)), 0)</f>
        <v>64.452654770369122</v>
      </c>
      <c r="J28" s="19">
        <f ca="1">IFERROR($G28+(SQRT(AVERAGEIFS(OFFSET(Data!$A:$A, 0, MATCH("v_impact"&amp;Table!$D28, Data!$1:$1, 0)-1),Data!$A:$A,"Sum",Data!$B:$B,LCA,Data!$C:$C,Aggregator,Data!$D:$D,Industry, Data!$G:$G, SASize, Data!$E:$E,AutoDR,Data!$F:$F,DualDR,Data!$I:$I,VLOOKUP(Product,Names!$B$2:$C$4,2,FALSE),Data!$J:$J,IF(Date="Average Event Day","",Date)))*IF(ResultType="Aggregate Impact",1/1000,1/$I$3)*_xlfn.NORM.S.INV(30/100)), 0)</f>
        <v>64.865597277497372</v>
      </c>
      <c r="K28" s="19">
        <f ca="1">IFERROR($G28+(SQRT(AVERAGEIFS(OFFSET(Data!$A:$A, 0, MATCH("v_impact"&amp;Table!$D28, Data!$1:$1, 0)-1),Data!$A:$A,"Sum",Data!$B:$B,LCA,Data!$C:$C,Aggregator,Data!$D:$D,Industry, Data!$G:$G, SASize, Data!$E:$E,AutoDR,Data!$F:$F,DualDR,Data!$I:$I,VLOOKUP(Product,Names!$B$2:$C$4,2,FALSE),Data!$J:$J,IF(Date="Average Event Day","",Date)))*IF(ResultType="Aggregate Impact",1/1000,1/$I$3)*_xlfn.NORM.S.INV(50/100)), 0)</f>
        <v>65.151600000000002</v>
      </c>
      <c r="L28" s="19">
        <f ca="1">IFERROR($G28+(SQRT(AVERAGEIFS(OFFSET(Data!$A:$A, 0, MATCH("v_impact"&amp;Table!$D28, Data!$1:$1, 0)-1),Data!$A:$A,"Sum",Data!$B:$B,LCA,Data!$C:$C,Aggregator,Data!$D:$D,Industry, Data!$G:$G, SASize, Data!$E:$E,AutoDR,Data!$F:$F,DualDR,Data!$I:$I,VLOOKUP(Product,Names!$B$2:$C$4,2,FALSE),Data!$J:$J,IF(Date="Average Event Day","",Date)))*IF(ResultType="Aggregate Impact",1/1000,1/$I$3)*_xlfn.NORM.S.INV(70/100)), 0)</f>
        <v>65.437602722502632</v>
      </c>
      <c r="M28" s="19">
        <f ca="1">IFERROR($G28+(SQRT(AVERAGEIFS(OFFSET(Data!$A:$A, 0, MATCH("v_impact"&amp;Table!$D28, Data!$1:$1, 0)-1),Data!$A:$A,"Sum",Data!$B:$B,LCA,Data!$C:$C,Aggregator,Data!$D:$D,Industry, Data!$G:$G, SASize, Data!$E:$E,AutoDR,Data!$F:$F,DualDR,Data!$I:$I,VLOOKUP(Product,Names!$B$2:$C$4,2,FALSE),Data!$J:$J,IF(Date="Average Event Day","",Date)))*IF(ResultType="Aggregate Impact",1/1000,1/$I$3)*_xlfn.NORM.S.INV(90/100)), 0)</f>
        <v>65.850545229630882</v>
      </c>
    </row>
    <row r="29" spans="4:13" ht="15" customHeight="1" x14ac:dyDescent="0.25">
      <c r="D29" s="18">
        <v>19</v>
      </c>
      <c r="E29" s="19">
        <f t="shared" ca="1" si="0"/>
        <v>269.49550999999997</v>
      </c>
      <c r="F29" s="19">
        <f ca="1">IFERROR(AVERAGEIFS(OFFSET(Data!$A:$A, 0, MATCH("kwh"&amp;Table!$D29, Data!$1:$1, 0)-1), Data!$A:$A,"Sum",Data!$B:$B,LCA,Data!$C:$C,Aggregator, Data!$G:$G, SASize, Data!$D:$D,Industry,Data!$E:$E,AutoDR,Data!$F:$F,DualDR,Data!$I:$I,VLOOKUP(Product,Names!$B$2:$C$4,2,FALSE),Data!$J:$J,IF(Date="Average Event Day","",Date))*IF(ResultType="Aggregate Impact",1/1000,1/$I$3), 0)</f>
        <v>206.27979999999999</v>
      </c>
      <c r="G29" s="19">
        <f ca="1">IFERROR(AVERAGEIFS(OFFSET(Data!$A:$A, 0, MATCH("impact"&amp;Table!$D29, Data!$1:$1, 0)-1), Data!$A:$A, "Sum",Data!$B:$B,LCA,Data!$C:$C,Aggregator, Data!$G:$G, SASize, Data!$D:$D,Industry,Data!$E:$E,AutoDR,Data!$F:$F,DualDR,Data!$I:$I,VLOOKUP(Product,Names!$B$2:$C$4,2,FALSE),Data!$J:$J,IF(Date="Average Event Day","",Date))*IF(ResultType="Aggregate Impact",1/1000,1/$I$3), 0)</f>
        <v>63.215710000000001</v>
      </c>
      <c r="H29" s="19">
        <f ca="1">IFERROR(AVERAGEIFS(OFFSET(Data!$A:$A, 0, MATCH("temp"&amp;Table!$D29, Data!$1:$1, 0)-1),Data!$A:$A,"Sum",Data!$B:$B,LCA,Data!$C:$C,Aggregator,Data!$D:$D,Industry, Data!$G:$G, SASize, Data!$E:$E,AutoDR,Data!$F:$F,DualDR,Data!$I:$I,VLOOKUP(Product,Names!$B$2:$C$4,2,FALSE),Data!$J:$J,IF(Date="Average Event Day","",Date)), 0)</f>
        <v>92.380619999999993</v>
      </c>
      <c r="I29" s="19">
        <f ca="1">IFERROR($G29+(SQRT(AVERAGEIFS(OFFSET(Data!$A:$A, 0, MATCH("v_impact"&amp;Table!$D29, Data!$1:$1, 0)-1),Data!$A:$A,"Sum",Data!$B:$B,LCA,Data!$C:$C,Aggregator,Data!$D:$D,Industry, Data!$G:$G, SASize, Data!$E:$E,AutoDR,Data!$F:$F,DualDR,Data!$I:$I,VLOOKUP(Product,Names!$B$2:$C$4,2,FALSE),Data!$J:$J,IF(Date="Average Event Day","",Date)))*IF(ResultType="Aggregate Impact",1/1000,1/$I$3)*_xlfn.NORM.S.INV(10/100)), 0)</f>
        <v>62.522216750743304</v>
      </c>
      <c r="J29" s="19">
        <f ca="1">IFERROR($G29+(SQRT(AVERAGEIFS(OFFSET(Data!$A:$A, 0, MATCH("v_impact"&amp;Table!$D29, Data!$1:$1, 0)-1),Data!$A:$A,"Sum",Data!$B:$B,LCA,Data!$C:$C,Aggregator,Data!$D:$D,Industry, Data!$G:$G, SASize, Data!$E:$E,AutoDR,Data!$F:$F,DualDR,Data!$I:$I,VLOOKUP(Product,Names!$B$2:$C$4,2,FALSE),Data!$J:$J,IF(Date="Average Event Day","",Date)))*IF(ResultType="Aggregate Impact",1/1000,1/$I$3)*_xlfn.NORM.S.INV(30/100)), 0)</f>
        <v>62.931938183674191</v>
      </c>
      <c r="K29" s="19">
        <f ca="1">IFERROR($G29+(SQRT(AVERAGEIFS(OFFSET(Data!$A:$A, 0, MATCH("v_impact"&amp;Table!$D29, Data!$1:$1, 0)-1),Data!$A:$A,"Sum",Data!$B:$B,LCA,Data!$C:$C,Aggregator,Data!$D:$D,Industry, Data!$G:$G, SASize, Data!$E:$E,AutoDR,Data!$F:$F,DualDR,Data!$I:$I,VLOOKUP(Product,Names!$B$2:$C$4,2,FALSE),Data!$J:$J,IF(Date="Average Event Day","",Date)))*IF(ResultType="Aggregate Impact",1/1000,1/$I$3)*_xlfn.NORM.S.INV(50/100)), 0)</f>
        <v>63.215710000000001</v>
      </c>
      <c r="L29" s="19">
        <f ca="1">IFERROR($G29+(SQRT(AVERAGEIFS(OFFSET(Data!$A:$A, 0, MATCH("v_impact"&amp;Table!$D29, Data!$1:$1, 0)-1),Data!$A:$A,"Sum",Data!$B:$B,LCA,Data!$C:$C,Aggregator,Data!$D:$D,Industry, Data!$G:$G, SASize, Data!$E:$E,AutoDR,Data!$F:$F,DualDR,Data!$I:$I,VLOOKUP(Product,Names!$B$2:$C$4,2,FALSE),Data!$J:$J,IF(Date="Average Event Day","",Date)))*IF(ResultType="Aggregate Impact",1/1000,1/$I$3)*_xlfn.NORM.S.INV(70/100)), 0)</f>
        <v>63.499481816325812</v>
      </c>
      <c r="M29" s="19">
        <f ca="1">IFERROR($G29+(SQRT(AVERAGEIFS(OFFSET(Data!$A:$A, 0, MATCH("v_impact"&amp;Table!$D29, Data!$1:$1, 0)-1),Data!$A:$A,"Sum",Data!$B:$B,LCA,Data!$C:$C,Aggregator,Data!$D:$D,Industry, Data!$G:$G, SASize, Data!$E:$E,AutoDR,Data!$F:$F,DualDR,Data!$I:$I,VLOOKUP(Product,Names!$B$2:$C$4,2,FALSE),Data!$J:$J,IF(Date="Average Event Day","",Date)))*IF(ResultType="Aggregate Impact",1/1000,1/$I$3)*_xlfn.NORM.S.INV(90/100)), 0)</f>
        <v>63.909203249256699</v>
      </c>
    </row>
    <row r="30" spans="4:13" ht="15" customHeight="1" x14ac:dyDescent="0.25">
      <c r="D30" s="18">
        <v>20</v>
      </c>
      <c r="E30" s="19">
        <f t="shared" ca="1" si="0"/>
        <v>266.39037000000002</v>
      </c>
      <c r="F30" s="19">
        <f ca="1">IFERROR(AVERAGEIFS(OFFSET(Data!$A:$A, 0, MATCH("kwh"&amp;Table!$D30, Data!$1:$1, 0)-1), Data!$A:$A,"Sum",Data!$B:$B,LCA,Data!$C:$C,Aggregator, Data!$G:$G, SASize, Data!$D:$D,Industry,Data!$E:$E,AutoDR,Data!$F:$F,DualDR,Data!$I:$I,VLOOKUP(Product,Names!$B$2:$C$4,2,FALSE),Data!$J:$J,IF(Date="Average Event Day","",Date))*IF(ResultType="Aggregate Impact",1/1000,1/$I$3), 0)</f>
        <v>247.36120000000003</v>
      </c>
      <c r="G30" s="19">
        <f ca="1">IFERROR(AVERAGEIFS(OFFSET(Data!$A:$A, 0, MATCH("impact"&amp;Table!$D30, Data!$1:$1, 0)-1), Data!$A:$A, "Sum",Data!$B:$B,LCA,Data!$C:$C,Aggregator, Data!$G:$G, SASize, Data!$D:$D,Industry,Data!$E:$E,AutoDR,Data!$F:$F,DualDR,Data!$I:$I,VLOOKUP(Product,Names!$B$2:$C$4,2,FALSE),Data!$J:$J,IF(Date="Average Event Day","",Date))*IF(ResultType="Aggregate Impact",1/1000,1/$I$3), 0)</f>
        <v>19.029169999999997</v>
      </c>
      <c r="H30" s="19">
        <f ca="1">IFERROR(AVERAGEIFS(OFFSET(Data!$A:$A, 0, MATCH("temp"&amp;Table!$D30, Data!$1:$1, 0)-1),Data!$A:$A,"Sum",Data!$B:$B,LCA,Data!$C:$C,Aggregator,Data!$D:$D,Industry, Data!$G:$G, SASize, Data!$E:$E,AutoDR,Data!$F:$F,DualDR,Data!$I:$I,VLOOKUP(Product,Names!$B$2:$C$4,2,FALSE),Data!$J:$J,IF(Date="Average Event Day","",Date)), 0)</f>
        <v>88.698989999999995</v>
      </c>
      <c r="I30" s="19">
        <f ca="1">IFERROR($G30+(SQRT(AVERAGEIFS(OFFSET(Data!$A:$A, 0, MATCH("v_impact"&amp;Table!$D30, Data!$1:$1, 0)-1),Data!$A:$A,"Sum",Data!$B:$B,LCA,Data!$C:$C,Aggregator,Data!$D:$D,Industry, Data!$G:$G, SASize, Data!$E:$E,AutoDR,Data!$F:$F,DualDR,Data!$I:$I,VLOOKUP(Product,Names!$B$2:$C$4,2,FALSE),Data!$J:$J,IF(Date="Average Event Day","",Date)))*IF(ResultType="Aggregate Impact",1/1000,1/$I$3)*_xlfn.NORM.S.INV(10/100)), 0)</f>
        <v>18.339224603011996</v>
      </c>
      <c r="J30" s="19">
        <f ca="1">IFERROR($G30+(SQRT(AVERAGEIFS(OFFSET(Data!$A:$A, 0, MATCH("v_impact"&amp;Table!$D30, Data!$1:$1, 0)-1),Data!$A:$A,"Sum",Data!$B:$B,LCA,Data!$C:$C,Aggregator,Data!$D:$D,Industry, Data!$G:$G, SASize, Data!$E:$E,AutoDR,Data!$F:$F,DualDR,Data!$I:$I,VLOOKUP(Product,Names!$B$2:$C$4,2,FALSE),Data!$J:$J,IF(Date="Average Event Day","",Date)))*IF(ResultType="Aggregate Impact",1/1000,1/$I$3)*_xlfn.NORM.S.INV(30/100)), 0)</f>
        <v>18.746849936064599</v>
      </c>
      <c r="K30" s="19">
        <f ca="1">IFERROR($G30+(SQRT(AVERAGEIFS(OFFSET(Data!$A:$A, 0, MATCH("v_impact"&amp;Table!$D30, Data!$1:$1, 0)-1),Data!$A:$A,"Sum",Data!$B:$B,LCA,Data!$C:$C,Aggregator,Data!$D:$D,Industry, Data!$G:$G, SASize, Data!$E:$E,AutoDR,Data!$F:$F,DualDR,Data!$I:$I,VLOOKUP(Product,Names!$B$2:$C$4,2,FALSE),Data!$J:$J,IF(Date="Average Event Day","",Date)))*IF(ResultType="Aggregate Impact",1/1000,1/$I$3)*_xlfn.NORM.S.INV(50/100)), 0)</f>
        <v>19.029169999999997</v>
      </c>
      <c r="L30" s="19">
        <f ca="1">IFERROR($G30+(SQRT(AVERAGEIFS(OFFSET(Data!$A:$A, 0, MATCH("v_impact"&amp;Table!$D30, Data!$1:$1, 0)-1),Data!$A:$A,"Sum",Data!$B:$B,LCA,Data!$C:$C,Aggregator,Data!$D:$D,Industry, Data!$G:$G, SASize, Data!$E:$E,AutoDR,Data!$F:$F,DualDR,Data!$I:$I,VLOOKUP(Product,Names!$B$2:$C$4,2,FALSE),Data!$J:$J,IF(Date="Average Event Day","",Date)))*IF(ResultType="Aggregate Impact",1/1000,1/$I$3)*_xlfn.NORM.S.INV(70/100)), 0)</f>
        <v>19.311490063935395</v>
      </c>
      <c r="M30" s="19">
        <f ca="1">IFERROR($G30+(SQRT(AVERAGEIFS(OFFSET(Data!$A:$A, 0, MATCH("v_impact"&amp;Table!$D30, Data!$1:$1, 0)-1),Data!$A:$A,"Sum",Data!$B:$B,LCA,Data!$C:$C,Aggregator,Data!$D:$D,Industry, Data!$G:$G, SASize, Data!$E:$E,AutoDR,Data!$F:$F,DualDR,Data!$I:$I,VLOOKUP(Product,Names!$B$2:$C$4,2,FALSE),Data!$J:$J,IF(Date="Average Event Day","",Date)))*IF(ResultType="Aggregate Impact",1/1000,1/$I$3)*_xlfn.NORM.S.INV(90/100)), 0)</f>
        <v>19.719115396987998</v>
      </c>
    </row>
    <row r="31" spans="4:13" ht="15" customHeight="1" x14ac:dyDescent="0.25">
      <c r="D31" s="18">
        <v>21</v>
      </c>
      <c r="E31" s="19">
        <f t="shared" ca="1" si="0"/>
        <v>258.89249100000001</v>
      </c>
      <c r="F31" s="19">
        <f ca="1">IFERROR(AVERAGEIFS(OFFSET(Data!$A:$A, 0, MATCH("kwh"&amp;Table!$D31, Data!$1:$1, 0)-1), Data!$A:$A,"Sum",Data!$B:$B,LCA,Data!$C:$C,Aggregator, Data!$G:$G, SASize, Data!$D:$D,Industry,Data!$E:$E,AutoDR,Data!$F:$F,DualDR,Data!$I:$I,VLOOKUP(Product,Names!$B$2:$C$4,2,FALSE),Data!$J:$J,IF(Date="Average Event Day","",Date))*IF(ResultType="Aggregate Impact",1/1000,1/$I$3), 0)</f>
        <v>254.39960000000002</v>
      </c>
      <c r="G31" s="19">
        <f ca="1">IFERROR(AVERAGEIFS(OFFSET(Data!$A:$A, 0, MATCH("impact"&amp;Table!$D31, Data!$1:$1, 0)-1), Data!$A:$A, "Sum",Data!$B:$B,LCA,Data!$C:$C,Aggregator, Data!$G:$G, SASize, Data!$D:$D,Industry,Data!$E:$E,AutoDR,Data!$F:$F,DualDR,Data!$I:$I,VLOOKUP(Product,Names!$B$2:$C$4,2,FALSE),Data!$J:$J,IF(Date="Average Event Day","",Date))*IF(ResultType="Aggregate Impact",1/1000,1/$I$3), 0)</f>
        <v>4.4928909999999993</v>
      </c>
      <c r="H31" s="19">
        <f ca="1">IFERROR(AVERAGEIFS(OFFSET(Data!$A:$A, 0, MATCH("temp"&amp;Table!$D31, Data!$1:$1, 0)-1),Data!$A:$A,"Sum",Data!$B:$B,LCA,Data!$C:$C,Aggregator,Data!$D:$D,Industry, Data!$G:$G, SASize, Data!$E:$E,AutoDR,Data!$F:$F,DualDR,Data!$I:$I,VLOOKUP(Product,Names!$B$2:$C$4,2,FALSE),Data!$J:$J,IF(Date="Average Event Day","",Date)), 0)</f>
        <v>84.751059999999995</v>
      </c>
      <c r="I31" s="19">
        <f ca="1">IFERROR($G31+(SQRT(AVERAGEIFS(OFFSET(Data!$A:$A, 0, MATCH("v_impact"&amp;Table!$D31, Data!$1:$1, 0)-1),Data!$A:$A,"Sum",Data!$B:$B,LCA,Data!$C:$C,Aggregator,Data!$D:$D,Industry, Data!$G:$G, SASize, Data!$E:$E,AutoDR,Data!$F:$F,DualDR,Data!$I:$I,VLOOKUP(Product,Names!$B$2:$C$4,2,FALSE),Data!$J:$J,IF(Date="Average Event Day","",Date)))*IF(ResultType="Aggregate Impact",1/1000,1/$I$3)*_xlfn.NORM.S.INV(10/100)), 0)</f>
        <v>3.8118954315256719</v>
      </c>
      <c r="J31" s="19">
        <f ca="1">IFERROR($G31+(SQRT(AVERAGEIFS(OFFSET(Data!$A:$A, 0, MATCH("v_impact"&amp;Table!$D31, Data!$1:$1, 0)-1),Data!$A:$A,"Sum",Data!$B:$B,LCA,Data!$C:$C,Aggregator,Data!$D:$D,Industry, Data!$G:$G, SASize, Data!$E:$E,AutoDR,Data!$F:$F,DualDR,Data!$I:$I,VLOOKUP(Product,Names!$B$2:$C$4,2,FALSE),Data!$J:$J,IF(Date="Average Event Day","",Date)))*IF(ResultType="Aggregate Impact",1/1000,1/$I$3)*_xlfn.NORM.S.INV(30/100)), 0)</f>
        <v>4.2142331333474905</v>
      </c>
      <c r="K31" s="19">
        <f ca="1">IFERROR($G31+(SQRT(AVERAGEIFS(OFFSET(Data!$A:$A, 0, MATCH("v_impact"&amp;Table!$D31, Data!$1:$1, 0)-1),Data!$A:$A,"Sum",Data!$B:$B,LCA,Data!$C:$C,Aggregator,Data!$D:$D,Industry, Data!$G:$G, SASize, Data!$E:$E,AutoDR,Data!$F:$F,DualDR,Data!$I:$I,VLOOKUP(Product,Names!$B$2:$C$4,2,FALSE),Data!$J:$J,IF(Date="Average Event Day","",Date)))*IF(ResultType="Aggregate Impact",1/1000,1/$I$3)*_xlfn.NORM.S.INV(50/100)), 0)</f>
        <v>4.4928909999999993</v>
      </c>
      <c r="L31" s="19">
        <f ca="1">IFERROR($G31+(SQRT(AVERAGEIFS(OFFSET(Data!$A:$A, 0, MATCH("v_impact"&amp;Table!$D31, Data!$1:$1, 0)-1),Data!$A:$A,"Sum",Data!$B:$B,LCA,Data!$C:$C,Aggregator,Data!$D:$D,Industry, Data!$G:$G, SASize, Data!$E:$E,AutoDR,Data!$F:$F,DualDR,Data!$I:$I,VLOOKUP(Product,Names!$B$2:$C$4,2,FALSE),Data!$J:$J,IF(Date="Average Event Day","",Date)))*IF(ResultType="Aggregate Impact",1/1000,1/$I$3)*_xlfn.NORM.S.INV(70/100)), 0)</f>
        <v>4.7715488666525081</v>
      </c>
      <c r="M31" s="19">
        <f ca="1">IFERROR($G31+(SQRT(AVERAGEIFS(OFFSET(Data!$A:$A, 0, MATCH("v_impact"&amp;Table!$D31, Data!$1:$1, 0)-1),Data!$A:$A,"Sum",Data!$B:$B,LCA,Data!$C:$C,Aggregator,Data!$D:$D,Industry, Data!$G:$G, SASize, Data!$E:$E,AutoDR,Data!$F:$F,DualDR,Data!$I:$I,VLOOKUP(Product,Names!$B$2:$C$4,2,FALSE),Data!$J:$J,IF(Date="Average Event Day","",Date)))*IF(ResultType="Aggregate Impact",1/1000,1/$I$3)*_xlfn.NORM.S.INV(90/100)), 0)</f>
        <v>5.1738865684743267</v>
      </c>
    </row>
    <row r="32" spans="4:13" ht="15" customHeight="1" x14ac:dyDescent="0.25">
      <c r="D32" s="18">
        <v>22</v>
      </c>
      <c r="E32" s="19">
        <f t="shared" ca="1" si="0"/>
        <v>244.604285</v>
      </c>
      <c r="F32" s="19">
        <f ca="1">IFERROR(AVERAGEIFS(OFFSET(Data!$A:$A, 0, MATCH("kwh"&amp;Table!$D32, Data!$1:$1, 0)-1), Data!$A:$A,"Sum",Data!$B:$B,LCA,Data!$C:$C,Aggregator, Data!$G:$G, SASize, Data!$D:$D,Industry,Data!$E:$E,AutoDR,Data!$F:$F,DualDR,Data!$I:$I,VLOOKUP(Product,Names!$B$2:$C$4,2,FALSE),Data!$J:$J,IF(Date="Average Event Day","",Date))*IF(ResultType="Aggregate Impact",1/1000,1/$I$3), 0)</f>
        <v>241.25200000000001</v>
      </c>
      <c r="G32" s="19">
        <f ca="1">IFERROR(AVERAGEIFS(OFFSET(Data!$A:$A, 0, MATCH("impact"&amp;Table!$D32, Data!$1:$1, 0)-1), Data!$A:$A, "Sum",Data!$B:$B,LCA,Data!$C:$C,Aggregator, Data!$G:$G, SASize, Data!$D:$D,Industry,Data!$E:$E,AutoDR,Data!$F:$F,DualDR,Data!$I:$I,VLOOKUP(Product,Names!$B$2:$C$4,2,FALSE),Data!$J:$J,IF(Date="Average Event Day","",Date))*IF(ResultType="Aggregate Impact",1/1000,1/$I$3), 0)</f>
        <v>3.3522849999999997</v>
      </c>
      <c r="H32" s="19">
        <f ca="1">IFERROR(AVERAGEIFS(OFFSET(Data!$A:$A, 0, MATCH("temp"&amp;Table!$D32, Data!$1:$1, 0)-1),Data!$A:$A,"Sum",Data!$B:$B,LCA,Data!$C:$C,Aggregator,Data!$D:$D,Industry, Data!$G:$G, SASize, Data!$E:$E,AutoDR,Data!$F:$F,DualDR,Data!$I:$I,VLOOKUP(Product,Names!$B$2:$C$4,2,FALSE),Data!$J:$J,IF(Date="Average Event Day","",Date)), 0)</f>
        <v>81.800309999999996</v>
      </c>
      <c r="I32" s="19">
        <f ca="1">IFERROR($G32+(SQRT(AVERAGEIFS(OFFSET(Data!$A:$A, 0, MATCH("v_impact"&amp;Table!$D32, Data!$1:$1, 0)-1),Data!$A:$A,"Sum",Data!$B:$B,LCA,Data!$C:$C,Aggregator,Data!$D:$D,Industry, Data!$G:$G, SASize, Data!$E:$E,AutoDR,Data!$F:$F,DualDR,Data!$I:$I,VLOOKUP(Product,Names!$B$2:$C$4,2,FALSE),Data!$J:$J,IF(Date="Average Event Day","",Date)))*IF(ResultType="Aggregate Impact",1/1000,1/$I$3)*_xlfn.NORM.S.INV(10/100)), 0)</f>
        <v>2.6754694809862896</v>
      </c>
      <c r="J32" s="19">
        <f ca="1">IFERROR($G32+(SQRT(AVERAGEIFS(OFFSET(Data!$A:$A, 0, MATCH("v_impact"&amp;Table!$D32, Data!$1:$1, 0)-1),Data!$A:$A,"Sum",Data!$B:$B,LCA,Data!$C:$C,Aggregator,Data!$D:$D,Industry, Data!$G:$G, SASize, Data!$E:$E,AutoDR,Data!$F:$F,DualDR,Data!$I:$I,VLOOKUP(Product,Names!$B$2:$C$4,2,FALSE),Data!$J:$J,IF(Date="Average Event Day","",Date)))*IF(ResultType="Aggregate Impact",1/1000,1/$I$3)*_xlfn.NORM.S.INV(30/100)), 0)</f>
        <v>3.0753375757044172</v>
      </c>
      <c r="K32" s="19">
        <f ca="1">IFERROR($G32+(SQRT(AVERAGEIFS(OFFSET(Data!$A:$A, 0, MATCH("v_impact"&amp;Table!$D32, Data!$1:$1, 0)-1),Data!$A:$A,"Sum",Data!$B:$B,LCA,Data!$C:$C,Aggregator,Data!$D:$D,Industry, Data!$G:$G, SASize, Data!$E:$E,AutoDR,Data!$F:$F,DualDR,Data!$I:$I,VLOOKUP(Product,Names!$B$2:$C$4,2,FALSE),Data!$J:$J,IF(Date="Average Event Day","",Date)))*IF(ResultType="Aggregate Impact",1/1000,1/$I$3)*_xlfn.NORM.S.INV(50/100)), 0)</f>
        <v>3.3522849999999997</v>
      </c>
      <c r="L32" s="19">
        <f ca="1">IFERROR($G32+(SQRT(AVERAGEIFS(OFFSET(Data!$A:$A, 0, MATCH("v_impact"&amp;Table!$D32, Data!$1:$1, 0)-1),Data!$A:$A,"Sum",Data!$B:$B,LCA,Data!$C:$C,Aggregator,Data!$D:$D,Industry, Data!$G:$G, SASize, Data!$E:$E,AutoDR,Data!$F:$F,DualDR,Data!$I:$I,VLOOKUP(Product,Names!$B$2:$C$4,2,FALSE),Data!$J:$J,IF(Date="Average Event Day","",Date)))*IF(ResultType="Aggregate Impact",1/1000,1/$I$3)*_xlfn.NORM.S.INV(70/100)), 0)</f>
        <v>3.6292324242955822</v>
      </c>
      <c r="M32" s="19">
        <f ca="1">IFERROR($G32+(SQRT(AVERAGEIFS(OFFSET(Data!$A:$A, 0, MATCH("v_impact"&amp;Table!$D32, Data!$1:$1, 0)-1),Data!$A:$A,"Sum",Data!$B:$B,LCA,Data!$C:$C,Aggregator,Data!$D:$D,Industry, Data!$G:$G, SASize, Data!$E:$E,AutoDR,Data!$F:$F,DualDR,Data!$I:$I,VLOOKUP(Product,Names!$B$2:$C$4,2,FALSE),Data!$J:$J,IF(Date="Average Event Day","",Date)))*IF(ResultType="Aggregate Impact",1/1000,1/$I$3)*_xlfn.NORM.S.INV(90/100)), 0)</f>
        <v>4.0291005190137099</v>
      </c>
    </row>
    <row r="33" spans="4:13" ht="15" customHeight="1" x14ac:dyDescent="0.25">
      <c r="D33" s="18">
        <v>23</v>
      </c>
      <c r="E33" s="19">
        <f t="shared" ca="1" si="0"/>
        <v>228.30765400000001</v>
      </c>
      <c r="F33" s="19">
        <f ca="1">IFERROR(AVERAGEIFS(OFFSET(Data!$A:$A, 0, MATCH("kwh"&amp;Table!$D33, Data!$1:$1, 0)-1), Data!$A:$A,"Sum",Data!$B:$B,LCA,Data!$C:$C,Aggregator, Data!$G:$G, SASize, Data!$D:$D,Industry,Data!$E:$E,AutoDR,Data!$F:$F,DualDR,Data!$I:$I,VLOOKUP(Product,Names!$B$2:$C$4,2,FALSE),Data!$J:$J,IF(Date="Average Event Day","",Date))*IF(ResultType="Aggregate Impact",1/1000,1/$I$3), 0)</f>
        <v>226.94560000000001</v>
      </c>
      <c r="G33" s="19">
        <f ca="1">IFERROR(AVERAGEIFS(OFFSET(Data!$A:$A, 0, MATCH("impact"&amp;Table!$D33, Data!$1:$1, 0)-1), Data!$A:$A, "Sum",Data!$B:$B,LCA,Data!$C:$C,Aggregator, Data!$G:$G, SASize, Data!$D:$D,Industry,Data!$E:$E,AutoDR,Data!$F:$F,DualDR,Data!$I:$I,VLOOKUP(Product,Names!$B$2:$C$4,2,FALSE),Data!$J:$J,IF(Date="Average Event Day","",Date))*IF(ResultType="Aggregate Impact",1/1000,1/$I$3), 0)</f>
        <v>1.3620540000000001</v>
      </c>
      <c r="H33" s="19">
        <f ca="1">IFERROR(AVERAGEIFS(OFFSET(Data!$A:$A, 0, MATCH("temp"&amp;Table!$D33, Data!$1:$1, 0)-1),Data!$A:$A,"Sum",Data!$B:$B,LCA,Data!$C:$C,Aggregator,Data!$D:$D,Industry, Data!$G:$G, SASize, Data!$E:$E,AutoDR,Data!$F:$F,DualDR,Data!$I:$I,VLOOKUP(Product,Names!$B$2:$C$4,2,FALSE),Data!$J:$J,IF(Date="Average Event Day","",Date)), 0)</f>
        <v>79.429699999999997</v>
      </c>
      <c r="I33" s="19">
        <f ca="1">IFERROR($G33+(SQRT(AVERAGEIFS(OFFSET(Data!$A:$A, 0, MATCH("v_impact"&amp;Table!$D33, Data!$1:$1, 0)-1),Data!$A:$A,"Sum",Data!$B:$B,LCA,Data!$C:$C,Aggregator,Data!$D:$D,Industry, Data!$G:$G, SASize, Data!$E:$E,AutoDR,Data!$F:$F,DualDR,Data!$I:$I,VLOOKUP(Product,Names!$B$2:$C$4,2,FALSE),Data!$J:$J,IF(Date="Average Event Day","",Date)))*IF(ResultType="Aggregate Impact",1/1000,1/$I$3)*_xlfn.NORM.S.INV(10/100)), 0)</f>
        <v>0.68951910856524534</v>
      </c>
      <c r="J33" s="19">
        <f ca="1">IFERROR($G33+(SQRT(AVERAGEIFS(OFFSET(Data!$A:$A, 0, MATCH("v_impact"&amp;Table!$D33, Data!$1:$1, 0)-1),Data!$A:$A,"Sum",Data!$B:$B,LCA,Data!$C:$C,Aggregator,Data!$D:$D,Industry, Data!$G:$G, SASize, Data!$E:$E,AutoDR,Data!$F:$F,DualDR,Data!$I:$I,VLOOKUP(Product,Names!$B$2:$C$4,2,FALSE),Data!$J:$J,IF(Date="Average Event Day","",Date)))*IF(ResultType="Aggregate Impact",1/1000,1/$I$3)*_xlfn.NORM.S.INV(30/100)), 0)</f>
        <v>1.0868581738121086</v>
      </c>
      <c r="K33" s="19">
        <f ca="1">IFERROR($G33+(SQRT(AVERAGEIFS(OFFSET(Data!$A:$A, 0, MATCH("v_impact"&amp;Table!$D33, Data!$1:$1, 0)-1),Data!$A:$A,"Sum",Data!$B:$B,LCA,Data!$C:$C,Aggregator,Data!$D:$D,Industry, Data!$G:$G, SASize, Data!$E:$E,AutoDR,Data!$F:$F,DualDR,Data!$I:$I,VLOOKUP(Product,Names!$B$2:$C$4,2,FALSE),Data!$J:$J,IF(Date="Average Event Day","",Date)))*IF(ResultType="Aggregate Impact",1/1000,1/$I$3)*_xlfn.NORM.S.INV(50/100)), 0)</f>
        <v>1.3620540000000001</v>
      </c>
      <c r="L33" s="19">
        <f ca="1">IFERROR($G33+(SQRT(AVERAGEIFS(OFFSET(Data!$A:$A, 0, MATCH("v_impact"&amp;Table!$D33, Data!$1:$1, 0)-1),Data!$A:$A,"Sum",Data!$B:$B,LCA,Data!$C:$C,Aggregator,Data!$D:$D,Industry, Data!$G:$G, SASize, Data!$E:$E,AutoDR,Data!$F:$F,DualDR,Data!$I:$I,VLOOKUP(Product,Names!$B$2:$C$4,2,FALSE),Data!$J:$J,IF(Date="Average Event Day","",Date)))*IF(ResultType="Aggregate Impact",1/1000,1/$I$3)*_xlfn.NORM.S.INV(70/100)), 0)</f>
        <v>1.6372498261878914</v>
      </c>
      <c r="M33" s="19">
        <f ca="1">IFERROR($G33+(SQRT(AVERAGEIFS(OFFSET(Data!$A:$A, 0, MATCH("v_impact"&amp;Table!$D33, Data!$1:$1, 0)-1),Data!$A:$A,"Sum",Data!$B:$B,LCA,Data!$C:$C,Aggregator,Data!$D:$D,Industry, Data!$G:$G, SASize, Data!$E:$E,AutoDR,Data!$F:$F,DualDR,Data!$I:$I,VLOOKUP(Product,Names!$B$2:$C$4,2,FALSE),Data!$J:$J,IF(Date="Average Event Day","",Date)))*IF(ResultType="Aggregate Impact",1/1000,1/$I$3)*_xlfn.NORM.S.INV(90/100)), 0)</f>
        <v>2.0345888914347547</v>
      </c>
    </row>
    <row r="34" spans="4:13" ht="15" customHeight="1" x14ac:dyDescent="0.25">
      <c r="D34" s="18">
        <v>24</v>
      </c>
      <c r="E34" s="19">
        <f t="shared" ca="1" si="0"/>
        <v>213.17964699999999</v>
      </c>
      <c r="F34" s="19">
        <f ca="1">IFERROR(AVERAGEIFS(OFFSET(Data!$A:$A, 0, MATCH("kwh"&amp;Table!$D34, Data!$1:$1, 0)-1), Data!$A:$A,"Sum",Data!$B:$B,LCA,Data!$C:$C,Aggregator, Data!$G:$G, SASize, Data!$D:$D,Industry,Data!$E:$E,AutoDR,Data!$F:$F,DualDR,Data!$I:$I,VLOOKUP(Product,Names!$B$2:$C$4,2,FALSE),Data!$J:$J,IF(Date="Average Event Day","",Date))*IF(ResultType="Aggregate Impact",1/1000,1/$I$3), 0)</f>
        <v>212.12279999999998</v>
      </c>
      <c r="G34" s="19">
        <f ca="1">IFERROR(AVERAGEIFS(OFFSET(Data!$A:$A, 0, MATCH("impact"&amp;Table!$D34, Data!$1:$1, 0)-1), Data!$A:$A, "Sum",Data!$B:$B,LCA,Data!$C:$C,Aggregator, Data!$G:$G, SASize, Data!$D:$D,Industry,Data!$E:$E,AutoDR,Data!$F:$F,DualDR,Data!$I:$I,VLOOKUP(Product,Names!$B$2:$C$4,2,FALSE),Data!$J:$J,IF(Date="Average Event Day","",Date))*IF(ResultType="Aggregate Impact",1/1000,1/$I$3), 0)</f>
        <v>1.0568470000000001</v>
      </c>
      <c r="H34" s="19">
        <f ca="1">IFERROR(AVERAGEIFS(OFFSET(Data!$A:$A, 0, MATCH("temp"&amp;Table!$D34, Data!$1:$1, 0)-1),Data!$A:$A,"Sum",Data!$B:$B,LCA,Data!$C:$C,Aggregator,Data!$D:$D,Industry, Data!$G:$G, SASize, Data!$E:$E,AutoDR,Data!$F:$F,DualDR,Data!$I:$I,VLOOKUP(Product,Names!$B$2:$C$4,2,FALSE),Data!$J:$J,IF(Date="Average Event Day","",Date)), 0)</f>
        <v>77.010840000000002</v>
      </c>
      <c r="I34" s="19">
        <f ca="1">IFERROR($G34+(SQRT(AVERAGEIFS(OFFSET(Data!$A:$A, 0, MATCH("v_impact"&amp;Table!$D34, Data!$1:$1, 0)-1),Data!$A:$A,"Sum",Data!$B:$B,LCA,Data!$C:$C,Aggregator,Data!$D:$D,Industry, Data!$G:$G, SASize, Data!$E:$E,AutoDR,Data!$F:$F,DualDR,Data!$I:$I,VLOOKUP(Product,Names!$B$2:$C$4,2,FALSE),Data!$J:$J,IF(Date="Average Event Day","",Date)))*IF(ResultType="Aggregate Impact",1/1000,1/$I$3)*_xlfn.NORM.S.INV(10/100)), 0)</f>
        <v>0.38390282078558913</v>
      </c>
      <c r="J34" s="19">
        <f ca="1">IFERROR($G34+(SQRT(AVERAGEIFS(OFFSET(Data!$A:$A, 0, MATCH("v_impact"&amp;Table!$D34, Data!$1:$1, 0)-1),Data!$A:$A,"Sum",Data!$B:$B,LCA,Data!$C:$C,Aggregator,Data!$D:$D,Industry, Data!$G:$G, SASize, Data!$E:$E,AutoDR,Data!$F:$F,DualDR,Data!$I:$I,VLOOKUP(Product,Names!$B$2:$C$4,2,FALSE),Data!$J:$J,IF(Date="Average Event Day","",Date)))*IF(ResultType="Aggregate Impact",1/1000,1/$I$3)*_xlfn.NORM.S.INV(30/100)), 0)</f>
        <v>0.78148369657025019</v>
      </c>
      <c r="K34" s="19">
        <f ca="1">IFERROR($G34+(SQRT(AVERAGEIFS(OFFSET(Data!$A:$A, 0, MATCH("v_impact"&amp;Table!$D34, Data!$1:$1, 0)-1),Data!$A:$A,"Sum",Data!$B:$B,LCA,Data!$C:$C,Aggregator,Data!$D:$D,Industry, Data!$G:$G, SASize, Data!$E:$E,AutoDR,Data!$F:$F,DualDR,Data!$I:$I,VLOOKUP(Product,Names!$B$2:$C$4,2,FALSE),Data!$J:$J,IF(Date="Average Event Day","",Date)))*IF(ResultType="Aggregate Impact",1/1000,1/$I$3)*_xlfn.NORM.S.INV(50/100)), 0)</f>
        <v>1.0568470000000001</v>
      </c>
      <c r="L34" s="19">
        <f ca="1">IFERROR($G34+(SQRT(AVERAGEIFS(OFFSET(Data!$A:$A, 0, MATCH("v_impact"&amp;Table!$D34, Data!$1:$1, 0)-1),Data!$A:$A,"Sum",Data!$B:$B,LCA,Data!$C:$C,Aggregator,Data!$D:$D,Industry, Data!$G:$G, SASize, Data!$E:$E,AutoDR,Data!$F:$F,DualDR,Data!$I:$I,VLOOKUP(Product,Names!$B$2:$C$4,2,FALSE),Data!$J:$J,IF(Date="Average Event Day","",Date)))*IF(ResultType="Aggregate Impact",1/1000,1/$I$3)*_xlfn.NORM.S.INV(70/100)), 0)</f>
        <v>1.3322103034297499</v>
      </c>
      <c r="M34" s="19">
        <f ca="1">IFERROR($G34+(SQRT(AVERAGEIFS(OFFSET(Data!$A:$A, 0, MATCH("v_impact"&amp;Table!$D34, Data!$1:$1, 0)-1),Data!$A:$A,"Sum",Data!$B:$B,LCA,Data!$C:$C,Aggregator,Data!$D:$D,Industry, Data!$G:$G, SASize, Data!$E:$E,AutoDR,Data!$F:$F,DualDR,Data!$I:$I,VLOOKUP(Product,Names!$B$2:$C$4,2,FALSE),Data!$J:$J,IF(Date="Average Event Day","",Date)))*IF(ResultType="Aggregate Impact",1/1000,1/$I$3)*_xlfn.NORM.S.INV(90/100)), 0)</f>
        <v>1.7297911792144109</v>
      </c>
    </row>
    <row r="35" spans="4:13" ht="24.75" customHeight="1" x14ac:dyDescent="0.25">
      <c r="D35" s="34" t="s">
        <v>74</v>
      </c>
      <c r="E35" s="35" t="str">
        <f>"Estimated Reference Energy Use ("&amp;IF(ResultType="Aggregate Impact","MWh","kWh")&amp;"/hour)"</f>
        <v>Estimated Reference Energy Use (MWh/hour)</v>
      </c>
      <c r="F35" s="35" t="str">
        <f>"Observed Event Day Energy Use ("&amp;IF(ResultType="Aggregate Impact","MWh","kWh")&amp;"/hour)"</f>
        <v>Observed Event Day Energy Use (MWh/hour)</v>
      </c>
      <c r="G35" s="35" t="str">
        <f>"Estimated Change in Energy Use ("&amp;IF(ResultType="Aggregate Impact","MWh","kWh")&amp;"/hour)"</f>
        <v>Estimated Change in Energy Use (MWh/hour)</v>
      </c>
      <c r="H35" s="35" t="s">
        <v>77</v>
      </c>
      <c r="I35" s="34" t="str">
        <f>"Uncertainty Adjusted Impact ("&amp;IF(ResultType="Aggregate Impact","MWh/hr)- Percentiles","kWh/hr)- Percentiles")</f>
        <v>Uncertainty Adjusted Impact (MWh/hr)- Percentiles</v>
      </c>
      <c r="J35" s="34"/>
      <c r="K35" s="34"/>
      <c r="L35" s="34"/>
      <c r="M35" s="34"/>
    </row>
    <row r="36" spans="4:13" ht="24.75" customHeight="1" x14ac:dyDescent="0.25">
      <c r="D36" s="34"/>
      <c r="E36" s="35"/>
      <c r="F36" s="35"/>
      <c r="G36" s="35"/>
      <c r="H36" s="35"/>
      <c r="I36" s="34"/>
      <c r="J36" s="34"/>
      <c r="K36" s="34"/>
      <c r="L36" s="34"/>
      <c r="M36" s="34"/>
    </row>
    <row r="37" spans="4:13" ht="15" customHeight="1" x14ac:dyDescent="0.2">
      <c r="D37" s="34"/>
      <c r="E37" s="35"/>
      <c r="F37" s="35"/>
      <c r="G37" s="35"/>
      <c r="H37" s="35"/>
      <c r="I37" s="17" t="s">
        <v>69</v>
      </c>
      <c r="J37" s="17" t="s">
        <v>70</v>
      </c>
      <c r="K37" s="17" t="s">
        <v>71</v>
      </c>
      <c r="L37" s="17" t="s">
        <v>72</v>
      </c>
      <c r="M37" s="17" t="s">
        <v>73</v>
      </c>
    </row>
    <row r="38" spans="4:13" ht="15" customHeight="1" x14ac:dyDescent="0.25">
      <c r="D38" s="18" t="s">
        <v>75</v>
      </c>
      <c r="E38" s="19">
        <f ca="1">SUM(E11:E34)</f>
        <v>5816.6058286470006</v>
      </c>
      <c r="F38" s="19">
        <f ca="1">SUM(F11:F34)</f>
        <v>5510.3298000000004</v>
      </c>
      <c r="G38" s="19">
        <f ca="1">SUM(G11:G34)</f>
        <v>306.27602864700003</v>
      </c>
      <c r="H38" s="19">
        <f ca="1">SUMIF($H$11:$H$34,"&gt;=70",$H$11:$H$34)-70*COUNTIF($H$11:$H$34,"&gt;=70")</f>
        <v>276.39933999999994</v>
      </c>
      <c r="I38" s="19" t="s">
        <v>115</v>
      </c>
      <c r="J38" s="19" t="s">
        <v>115</v>
      </c>
      <c r="K38" s="19" t="s">
        <v>115</v>
      </c>
      <c r="L38" s="19" t="s">
        <v>115</v>
      </c>
      <c r="M38" s="19" t="s">
        <v>115</v>
      </c>
    </row>
    <row r="39" spans="4:13" ht="15" customHeight="1" thickBot="1" x14ac:dyDescent="0.3">
      <c r="D39" s="20" t="s">
        <v>202</v>
      </c>
      <c r="E39" s="21">
        <f ca="1">AVERAGEIFS(E$11:E$34,$D$11:$D$34, "&gt;="&amp;$F$5,$D$11:$D$34,"&lt;="&amp;$H$5)</f>
        <v>276.32736750000004</v>
      </c>
      <c r="F39" s="21">
        <f ca="1">AVERAGEIFS(F$11:F$34,$D$11:$D$34, "&gt;="&amp;$F$5,$D$11:$D$34,"&lt;="&amp;$H$5)</f>
        <v>211.42080000000001</v>
      </c>
      <c r="G39" s="21">
        <f ca="1">AVERAGEIFS(G$11:G$34,$D$11:$D$34, "&gt;="&amp;$F$5,$D$11:$D$34,"&lt;="&amp;$H$5)</f>
        <v>64.906567499999994</v>
      </c>
      <c r="H39" s="21">
        <f ca="1">IFERROR(AVERAGEIFS(H$11:H$34,$D$11:$D$34,"&gt;="&amp;$F$5,$D$11:$D$34,"&lt;="&amp;$H$5,$H$11:$H$34,"&gt;=70")-70,0)</f>
        <v>24.47899000000001</v>
      </c>
      <c r="I39" s="21">
        <f ca="1">IFERROR($G39+(SQRT(AVERAGEIFS(OFFSET(Data!$A:$A, 0, MATCH("v_impact_onpk", Data!$1:$1, 0)-1),Data!$A:$A,"Sum",Data!$B:$B,LCA,Data!$C:$C,Aggregator,Data!$D:$D,Industry, Data!$G:$G, SASize, Data!$E:$E,AutoDR,Data!$F:$F,DualDR,Data!$I:$I,VLOOKUP(Product,Names!$B$2:$C$4,2,FALSE),Data!$J:$J,IF(Date="Average Event Day","",Date)))*IF(ResultType="Aggregate Impact",1/1000,1/$I$3)*_xlfn.NORM.S.INV(10/100)), 0)</f>
        <v>64.256545014716082</v>
      </c>
      <c r="J39" s="21">
        <f ca="1">IFERROR($G39+(SQRT(AVERAGEIFS(OFFSET(Data!$A:$A, 0, MATCH("v_impact_onpk", Data!$1:$1, 0)-1),Data!$A:$A,"Sum",Data!$B:$B,LCA,Data!$C:$C,Aggregator,Data!$D:$D,Industry, Data!$G:$G, SASize, Data!$E:$E,AutoDR,Data!$F:$F,DualDR,Data!$I:$I,VLOOKUP(Product,Names!$B$2:$C$4,2,FALSE),Data!$J:$J,IF(Date="Average Event Day","",Date)))*IF(ResultType="Aggregate Impact",1/1000,1/$I$3)*_xlfn.NORM.S.INV(30/100)), 0)</f>
        <v>64.640583567929511</v>
      </c>
      <c r="K39" s="21">
        <f ca="1">IFERROR($G39+(SQRT(AVERAGEIFS(OFFSET(Data!$A:$A, 0, MATCH("v_impact_onpk", Data!$1:$1, 0)-1),Data!$A:$A,"Sum",Data!$B:$B,LCA,Data!$C:$C,Aggregator,Data!$D:$D,Industry, Data!$G:$G, SASize, Data!$E:$E,AutoDR,Data!$F:$F,DualDR,Data!$I:$I,VLOOKUP(Product,Names!$B$2:$C$4,2,FALSE),Data!$J:$J,IF(Date="Average Event Day","",Date)))*IF(ResultType="Aggregate Impact",1/1000,1/$I$3)*_xlfn.NORM.S.INV(50/100)), 0)</f>
        <v>64.906567499999994</v>
      </c>
      <c r="L39" s="21">
        <f ca="1">IFERROR($G39+(SQRT(AVERAGEIFS(OFFSET(Data!$A:$A, 0, MATCH("v_impact_onpk", Data!$1:$1, 0)-1),Data!$A:$A,"Sum",Data!$B:$B,LCA,Data!$C:$C,Aggregator,Data!$D:$D,Industry, Data!$G:$G, SASize, Data!$E:$E,AutoDR,Data!$F:$F,DualDR,Data!$I:$I,VLOOKUP(Product,Names!$B$2:$C$4,2,FALSE),Data!$J:$J,IF(Date="Average Event Day","",Date)))*IF(ResultType="Aggregate Impact",1/1000,1/$I$3)*_xlfn.NORM.S.INV(70/100)), 0)</f>
        <v>65.172551432070478</v>
      </c>
      <c r="M39" s="21">
        <f ca="1">IFERROR($G39+(SQRT(AVERAGEIFS(OFFSET(Data!$A:$A, 0, MATCH("v_impact_onpk", Data!$1:$1, 0)-1),Data!$A:$A,"Sum",Data!$B:$B,LCA,Data!$C:$C,Aggregator,Data!$D:$D,Industry, Data!$G:$G, SASize, Data!$E:$E,AutoDR,Data!$F:$F,DualDR,Data!$I:$I,VLOOKUP(Product,Names!$B$2:$C$4,2,FALSE),Data!$J:$J,IF(Date="Average Event Day","",Date)))*IF(ResultType="Aggregate Impact",1/1000,1/$I$3)*_xlfn.NORM.S.INV(70/100)), 0)</f>
        <v>65.172551432070478</v>
      </c>
    </row>
    <row r="40" spans="4:13" ht="24.75" customHeight="1" x14ac:dyDescent="0.2">
      <c r="D40" s="38" t="s">
        <v>203</v>
      </c>
      <c r="E40" s="38"/>
      <c r="F40" s="38"/>
      <c r="G40" s="38"/>
      <c r="H40" s="38"/>
      <c r="I40" s="38"/>
      <c r="J40" s="38"/>
      <c r="K40" s="38"/>
      <c r="L40" s="38"/>
      <c r="M40" s="38"/>
    </row>
  </sheetData>
  <mergeCells count="14">
    <mergeCell ref="D40:M40"/>
    <mergeCell ref="D7:M7"/>
    <mergeCell ref="I35:M36"/>
    <mergeCell ref="D35:D37"/>
    <mergeCell ref="F35:F37"/>
    <mergeCell ref="E35:E37"/>
    <mergeCell ref="G35:G37"/>
    <mergeCell ref="H35:H37"/>
    <mergeCell ref="H8:H10"/>
    <mergeCell ref="I8:M9"/>
    <mergeCell ref="D8:D10"/>
    <mergeCell ref="F8:F10"/>
    <mergeCell ref="E8:E10"/>
    <mergeCell ref="G8:G10"/>
  </mergeCells>
  <conditionalFormatting sqref="F5 H5">
    <cfRule type="containsErrors" dxfId="6" priority="29">
      <formula>ISERROR(F5)</formula>
    </cfRule>
  </conditionalFormatting>
  <conditionalFormatting sqref="H39 E38:G39 D11:M34">
    <cfRule type="expression" dxfId="5" priority="27">
      <formula>AND($D11&gt;=$F$5, $D11 &lt;=$H$5)</formula>
    </cfRule>
  </conditionalFormatting>
  <conditionalFormatting sqref="D7">
    <cfRule type="expression" dxfId="4" priority="22">
      <formula>D7&lt;&gt;""</formula>
    </cfRule>
  </conditionalFormatting>
  <conditionalFormatting sqref="I38:M38">
    <cfRule type="expression" dxfId="3" priority="20">
      <formula>AND($D38&gt;=$F$5, $D38 &lt;=$H$5)</formula>
    </cfRule>
  </conditionalFormatting>
  <conditionalFormatting sqref="I39:M39">
    <cfRule type="expression" dxfId="2" priority="14">
      <formula>AND($D39&gt;=$F$5, $D39 &lt;=$H$5)</formula>
    </cfRule>
  </conditionalFormatting>
  <conditionalFormatting sqref="N5:O5">
    <cfRule type="notContainsBlanks" dxfId="1" priority="9">
      <formula>LEN(TRIM(N5))&gt;0</formula>
    </cfRule>
  </conditionalFormatting>
  <conditionalFormatting sqref="B8">
    <cfRule type="cellIs" dxfId="0" priority="1" operator="notEqual">
      <formula>""</formula>
    </cfRule>
  </conditionalFormatting>
  <dataValidations count="8">
    <dataValidation type="list" allowBlank="1" showInputMessage="1" showErrorMessage="1" sqref="B4">
      <formula1>"Aggregate Impact, Average per Called Customer"</formula1>
    </dataValidation>
    <dataValidation type="list" allowBlank="1" showInputMessage="1" showErrorMessage="1" sqref="B10">
      <formula1>LCAs</formula1>
    </dataValidation>
    <dataValidation type="list" allowBlank="1" showInputMessage="1" showErrorMessage="1" sqref="B11">
      <formula1>Aggregators</formula1>
    </dataValidation>
    <dataValidation type="list" allowBlank="1" showInputMessage="1" showErrorMessage="1" sqref="B13">
      <formula1>Industries</formula1>
    </dataValidation>
    <dataValidation type="list" allowBlank="1" showInputMessage="1" showErrorMessage="1" sqref="B14">
      <formula1>AutoDRs</formula1>
    </dataValidation>
    <dataValidation type="list" allowBlank="1" showInputMessage="1" showErrorMessage="1" sqref="B15">
      <formula1>DualDRs</formula1>
    </dataValidation>
    <dataValidation type="list" allowBlank="1" showInputMessage="1" showErrorMessage="1" sqref="B6">
      <formula1>Event_Days</formula1>
    </dataValidation>
    <dataValidation type="list" allowBlank="1" showInputMessage="1" showErrorMessage="1" sqref="B12">
      <formula1>SizeDesc</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1"/>
  </sheetPr>
  <dimension ref="A1:W2477"/>
  <sheetViews>
    <sheetView workbookViewId="0">
      <selection activeCell="B31" sqref="B31"/>
    </sheetView>
  </sheetViews>
  <sheetFormatPr defaultRowHeight="15" x14ac:dyDescent="0.25"/>
  <cols>
    <col min="1" max="1" width="18.140625" bestFit="1" customWidth="1"/>
    <col min="2" max="2" width="32.5703125" bestFit="1" customWidth="1"/>
    <col min="3" max="3" width="13.7109375" bestFit="1" customWidth="1"/>
    <col min="4" max="6" width="10.28515625" style="12" customWidth="1"/>
    <col min="7" max="7" width="13.28515625" bestFit="1" customWidth="1"/>
    <col min="10" max="10" width="9.85546875" style="12" bestFit="1" customWidth="1"/>
    <col min="11" max="11" width="10.28515625" style="12" bestFit="1" customWidth="1"/>
    <col min="13" max="14" width="9.140625" style="12"/>
    <col min="16" max="16" width="14.28515625" bestFit="1" customWidth="1"/>
    <col min="22" max="22" width="14.28515625" bestFit="1" customWidth="1"/>
  </cols>
  <sheetData>
    <row r="1" spans="1:23" x14ac:dyDescent="0.25">
      <c r="A1" s="14" t="s">
        <v>104</v>
      </c>
      <c r="B1" s="14" t="s">
        <v>105</v>
      </c>
      <c r="C1" s="14" t="s">
        <v>106</v>
      </c>
      <c r="D1" s="14" t="s">
        <v>137</v>
      </c>
      <c r="E1" s="14" t="s">
        <v>138</v>
      </c>
      <c r="F1" s="14" t="s">
        <v>142</v>
      </c>
      <c r="G1" s="14" t="s">
        <v>108</v>
      </c>
      <c r="I1" s="30" t="s">
        <v>125</v>
      </c>
      <c r="J1" s="30" t="s">
        <v>121</v>
      </c>
      <c r="K1" s="30" t="s">
        <v>0</v>
      </c>
      <c r="L1" s="30" t="s">
        <v>124</v>
      </c>
      <c r="M1" s="30" t="s">
        <v>126</v>
      </c>
      <c r="N1" s="30" t="s">
        <v>127</v>
      </c>
    </row>
    <row r="2" spans="1:23" x14ac:dyDescent="0.25">
      <c r="A2" s="15" t="s">
        <v>65</v>
      </c>
      <c r="B2" s="15" t="s">
        <v>65</v>
      </c>
      <c r="C2" s="15">
        <v>15</v>
      </c>
      <c r="D2" s="29" t="s">
        <v>143</v>
      </c>
      <c r="E2" s="29" t="s">
        <v>143</v>
      </c>
      <c r="F2" s="29" t="s">
        <v>143</v>
      </c>
      <c r="G2" s="15" t="str">
        <f>VLOOKUP(VLOOKUP(Product, Names!$B$2:$C$4, 2, FALSE)&amp;"_"&amp;Date,$I:$N, 4, FALSE)</f>
        <v>HE-16 to HE-19</v>
      </c>
      <c r="H2" s="12"/>
      <c r="I2" s="15" t="str">
        <f>J2&amp;"_"&amp;K2</f>
        <v>A_42524</v>
      </c>
      <c r="J2" s="15" t="s">
        <v>134</v>
      </c>
      <c r="K2" s="29">
        <v>42524</v>
      </c>
      <c r="L2" s="15" t="s">
        <v>129</v>
      </c>
      <c r="M2" s="16">
        <v>16</v>
      </c>
      <c r="N2" s="16">
        <v>19</v>
      </c>
      <c r="P2" t="s">
        <v>104</v>
      </c>
      <c r="Q2" t="str">
        <f ca="1">CELL("address", OFFSET(Temp!$A$1, 1, MATCH("LCAs", Temp!$1:$1, 0)-1, IF(Table!$B$13="All", COUNTA(OFFSET($A:$A, 0, MATCH("LCAs", Temp!$1:$1, 0)-1))-1, 1), 1))</f>
        <v>$A$2</v>
      </c>
    </row>
    <row r="3" spans="1:23" x14ac:dyDescent="0.25">
      <c r="A3" s="15" t="s">
        <v>36</v>
      </c>
      <c r="B3" s="15" t="s">
        <v>30</v>
      </c>
      <c r="D3" s="29">
        <v>42524</v>
      </c>
      <c r="E3" s="29">
        <v>42524</v>
      </c>
      <c r="F3" s="29">
        <v>42524</v>
      </c>
      <c r="G3" s="15">
        <f>VLOOKUP(VLOOKUP(Product, Names!$B$2:$C$4, 2, FALSE)&amp;"_"&amp;Date,$I:$N, 5, FALSE)</f>
        <v>16</v>
      </c>
      <c r="H3" s="12"/>
      <c r="I3" s="15" t="str">
        <f t="shared" ref="I3:I45" si="0">J3&amp;"_"&amp;K3</f>
        <v>A_42541</v>
      </c>
      <c r="J3" s="15" t="s">
        <v>134</v>
      </c>
      <c r="K3" s="29">
        <v>42541</v>
      </c>
      <c r="L3" s="15" t="s">
        <v>129</v>
      </c>
      <c r="M3" s="16">
        <v>16</v>
      </c>
      <c r="N3" s="16">
        <v>19</v>
      </c>
      <c r="P3" s="12" t="s">
        <v>105</v>
      </c>
      <c r="Q3" s="12" t="str">
        <f ca="1">CELL("address", OFFSET(Temp!$A$1, 1, MATCH("Industries", Temp!$1:$1, 0)-1, IF(Table!$B$10="All", COUNTA(OFFSET($A:$A, 0, MATCH("Industries", Temp!$1:$1, 0)-1))-1, 1), 1))</f>
        <v>$B$2</v>
      </c>
    </row>
    <row r="4" spans="1:23" x14ac:dyDescent="0.25">
      <c r="A4" s="15" t="s">
        <v>117</v>
      </c>
      <c r="B4" s="15" t="s">
        <v>38</v>
      </c>
      <c r="D4" s="29">
        <v>42541</v>
      </c>
      <c r="E4" s="29">
        <v>42541</v>
      </c>
      <c r="F4" s="29">
        <v>42541</v>
      </c>
      <c r="G4" s="15">
        <f>VLOOKUP(VLOOKUP(Product, Names!$B$2:$C$4, 2, FALSE)&amp;"_"&amp;Date,$I:$N, 6, FALSE)</f>
        <v>19</v>
      </c>
      <c r="H4" s="12"/>
      <c r="I4" s="15" t="str">
        <f t="shared" si="0"/>
        <v>A_42548</v>
      </c>
      <c r="J4" s="15" t="s">
        <v>134</v>
      </c>
      <c r="K4" s="29">
        <v>42548</v>
      </c>
      <c r="L4" s="15" t="s">
        <v>129</v>
      </c>
      <c r="M4" s="16">
        <v>16</v>
      </c>
      <c r="N4" s="16">
        <v>19</v>
      </c>
      <c r="P4" s="12" t="s">
        <v>107</v>
      </c>
      <c r="Q4" s="12" t="str">
        <f ca="1">CELL("address", OFFSET(Temp!$A$1, 1, MATCH("Event Days ("&amp;Temp!$Q$6&amp;") ", Temp!$1:$1, 0)-1, COUNTA(OFFSET(Temp!$A:$A, 0, MATCH("Event Days ("&amp;Temp!$Q$6&amp;") ", Temp!$1:$1, 0)-1))-1, 1))</f>
        <v>$F$2</v>
      </c>
    </row>
    <row r="5" spans="1:23" x14ac:dyDescent="0.25">
      <c r="A5" s="15" t="s">
        <v>41</v>
      </c>
      <c r="B5" s="15" t="s">
        <v>31</v>
      </c>
      <c r="D5" s="29">
        <v>42548</v>
      </c>
      <c r="E5" s="29">
        <v>42548</v>
      </c>
      <c r="F5" s="29">
        <v>42548</v>
      </c>
      <c r="G5" s="12"/>
      <c r="H5" s="12"/>
      <c r="I5" s="15" t="str">
        <f t="shared" si="0"/>
        <v>A_42549</v>
      </c>
      <c r="J5" s="15" t="s">
        <v>134</v>
      </c>
      <c r="K5" s="29">
        <v>42549</v>
      </c>
      <c r="L5" s="15" t="s">
        <v>130</v>
      </c>
      <c r="M5" s="16">
        <v>14</v>
      </c>
      <c r="N5" s="16">
        <v>19</v>
      </c>
      <c r="P5" s="12" t="s">
        <v>108</v>
      </c>
      <c r="Q5" s="12" t="str">
        <f ca="1">CELL("address",OFFSET(Temp!$A$1,1,MATCH("Event Window",Temp!1:1,0)-1,1,1))</f>
        <v>$G$2</v>
      </c>
    </row>
    <row r="6" spans="1:23" x14ac:dyDescent="0.25">
      <c r="A6" s="15" t="s">
        <v>29</v>
      </c>
      <c r="B6" s="15" t="s">
        <v>33</v>
      </c>
      <c r="D6" s="29">
        <v>42549</v>
      </c>
      <c r="E6" s="29">
        <v>42549</v>
      </c>
      <c r="F6" s="29">
        <v>42549</v>
      </c>
      <c r="H6" s="12"/>
      <c r="I6" s="15" t="str">
        <f t="shared" si="0"/>
        <v>A_42576</v>
      </c>
      <c r="J6" s="15" t="s">
        <v>134</v>
      </c>
      <c r="K6" s="29">
        <v>42576</v>
      </c>
      <c r="L6" s="15" t="s">
        <v>129</v>
      </c>
      <c r="M6" s="16">
        <v>16</v>
      </c>
      <c r="N6" s="16">
        <v>19</v>
      </c>
      <c r="P6" t="s">
        <v>128</v>
      </c>
      <c r="Q6" t="str">
        <f>VLOOKUP(Product, Names!$B$2:$C$4,2, FALSE)</f>
        <v>All</v>
      </c>
    </row>
    <row r="7" spans="1:23" x14ac:dyDescent="0.25">
      <c r="A7" s="15" t="s">
        <v>118</v>
      </c>
      <c r="B7" s="15" t="s">
        <v>37</v>
      </c>
      <c r="D7" s="29">
        <v>42576</v>
      </c>
      <c r="E7" s="29">
        <v>42576</v>
      </c>
      <c r="F7" s="29">
        <v>42576</v>
      </c>
      <c r="H7" s="12"/>
      <c r="I7" s="15" t="str">
        <f t="shared" si="0"/>
        <v>A_42578</v>
      </c>
      <c r="J7" s="15" t="s">
        <v>134</v>
      </c>
      <c r="K7" s="29">
        <v>42578</v>
      </c>
      <c r="L7" s="15" t="s">
        <v>129</v>
      </c>
      <c r="M7" s="16">
        <v>16</v>
      </c>
      <c r="N7" s="16">
        <v>19</v>
      </c>
    </row>
    <row r="8" spans="1:23" x14ac:dyDescent="0.25">
      <c r="A8" s="15" t="s">
        <v>32</v>
      </c>
      <c r="B8" s="15" t="s">
        <v>40</v>
      </c>
      <c r="D8" s="29">
        <v>42578</v>
      </c>
      <c r="E8" s="29">
        <v>42578</v>
      </c>
      <c r="F8" s="29">
        <v>42578</v>
      </c>
      <c r="H8" s="12"/>
      <c r="I8" s="15" t="str">
        <f t="shared" si="0"/>
        <v>A_42579</v>
      </c>
      <c r="J8" s="15" t="s">
        <v>134</v>
      </c>
      <c r="K8" s="29">
        <v>42579</v>
      </c>
      <c r="L8" s="15" t="s">
        <v>129</v>
      </c>
      <c r="M8" s="16">
        <v>16</v>
      </c>
      <c r="N8" s="16">
        <v>19</v>
      </c>
    </row>
    <row r="9" spans="1:23" x14ac:dyDescent="0.25">
      <c r="A9" s="15" t="s">
        <v>34</v>
      </c>
      <c r="B9" s="15" t="s">
        <v>35</v>
      </c>
      <c r="D9" s="29">
        <v>42579</v>
      </c>
      <c r="E9" s="29">
        <v>42579</v>
      </c>
      <c r="F9" s="29">
        <v>42579</v>
      </c>
      <c r="H9" s="12"/>
      <c r="I9" s="15" t="str">
        <f t="shared" si="0"/>
        <v>A_42580</v>
      </c>
      <c r="J9" s="15" t="s">
        <v>134</v>
      </c>
      <c r="K9" s="29">
        <v>42580</v>
      </c>
      <c r="L9" s="15" t="s">
        <v>129</v>
      </c>
      <c r="M9" s="16">
        <v>16</v>
      </c>
      <c r="N9" s="16">
        <v>19</v>
      </c>
      <c r="W9" s="12"/>
    </row>
    <row r="10" spans="1:23" x14ac:dyDescent="0.25">
      <c r="A10" s="15" t="s">
        <v>39</v>
      </c>
      <c r="B10" s="15" t="s">
        <v>42</v>
      </c>
      <c r="D10" s="29">
        <v>42580</v>
      </c>
      <c r="E10" s="29">
        <v>42580</v>
      </c>
      <c r="F10" s="29">
        <v>42580</v>
      </c>
      <c r="H10" s="12"/>
      <c r="I10" s="15" t="str">
        <f t="shared" si="0"/>
        <v>A_42597</v>
      </c>
      <c r="J10" s="15" t="s">
        <v>134</v>
      </c>
      <c r="K10" s="29">
        <v>42597</v>
      </c>
      <c r="L10" s="15" t="s">
        <v>129</v>
      </c>
      <c r="M10" s="16">
        <v>16</v>
      </c>
      <c r="N10" s="16">
        <v>19</v>
      </c>
      <c r="W10" s="12"/>
    </row>
    <row r="11" spans="1:23" x14ac:dyDescent="0.25">
      <c r="D11" s="29">
        <v>42597</v>
      </c>
      <c r="E11" s="29">
        <v>42597</v>
      </c>
      <c r="F11" s="29">
        <v>42597</v>
      </c>
      <c r="H11" s="12"/>
      <c r="I11" s="15" t="str">
        <f t="shared" si="0"/>
        <v>A_42598</v>
      </c>
      <c r="J11" s="15" t="s">
        <v>134</v>
      </c>
      <c r="K11" s="29">
        <v>42598</v>
      </c>
      <c r="L11" s="15" t="s">
        <v>131</v>
      </c>
      <c r="M11" s="16">
        <v>15</v>
      </c>
      <c r="N11" s="16">
        <v>19</v>
      </c>
      <c r="W11" s="12"/>
    </row>
    <row r="12" spans="1:23" x14ac:dyDescent="0.25">
      <c r="D12" s="29">
        <v>42598</v>
      </c>
      <c r="E12" s="29">
        <v>42598</v>
      </c>
      <c r="F12" s="29">
        <v>42598</v>
      </c>
      <c r="H12" s="12"/>
      <c r="I12" s="15" t="str">
        <f t="shared" si="0"/>
        <v>A_42599</v>
      </c>
      <c r="J12" s="15" t="s">
        <v>134</v>
      </c>
      <c r="K12" s="29">
        <v>42599</v>
      </c>
      <c r="L12" s="15" t="s">
        <v>131</v>
      </c>
      <c r="M12" s="16">
        <v>15</v>
      </c>
      <c r="N12" s="16">
        <v>19</v>
      </c>
      <c r="W12" s="12"/>
    </row>
    <row r="13" spans="1:23" x14ac:dyDescent="0.25">
      <c r="D13" s="29">
        <v>42599</v>
      </c>
      <c r="E13" s="29">
        <v>42599</v>
      </c>
      <c r="F13" s="29">
        <v>42599</v>
      </c>
      <c r="H13" s="12"/>
      <c r="I13" s="15" t="str">
        <f t="shared" si="0"/>
        <v>A_42632</v>
      </c>
      <c r="J13" s="15" t="s">
        <v>134</v>
      </c>
      <c r="K13" s="29">
        <v>42632</v>
      </c>
      <c r="L13" s="15" t="s">
        <v>129</v>
      </c>
      <c r="M13" s="16">
        <v>16</v>
      </c>
      <c r="N13" s="16">
        <v>19</v>
      </c>
      <c r="W13" s="12"/>
    </row>
    <row r="14" spans="1:23" x14ac:dyDescent="0.25">
      <c r="D14" s="29">
        <v>42632</v>
      </c>
      <c r="E14" s="29">
        <v>42639</v>
      </c>
      <c r="F14" s="29">
        <v>42632</v>
      </c>
      <c r="H14" s="12"/>
      <c r="I14" s="15" t="str">
        <f t="shared" si="0"/>
        <v>A_42639</v>
      </c>
      <c r="J14" s="15" t="s">
        <v>134</v>
      </c>
      <c r="K14" s="29">
        <v>42639</v>
      </c>
      <c r="L14" s="15" t="s">
        <v>129</v>
      </c>
      <c r="M14" s="16">
        <v>16</v>
      </c>
      <c r="N14" s="16">
        <v>19</v>
      </c>
    </row>
    <row r="15" spans="1:23" x14ac:dyDescent="0.25">
      <c r="D15" s="29">
        <v>42639</v>
      </c>
      <c r="E15" s="29">
        <v>42640</v>
      </c>
      <c r="F15" s="29">
        <v>42639</v>
      </c>
      <c r="H15" s="12"/>
      <c r="I15" s="15" t="str">
        <f t="shared" si="0"/>
        <v>A_42640</v>
      </c>
      <c r="J15" s="15" t="s">
        <v>134</v>
      </c>
      <c r="K15" s="29">
        <v>42640</v>
      </c>
      <c r="L15" s="15" t="s">
        <v>129</v>
      </c>
      <c r="M15" s="16">
        <v>16</v>
      </c>
      <c r="N15" s="16">
        <v>19</v>
      </c>
    </row>
    <row r="16" spans="1:23" x14ac:dyDescent="0.25">
      <c r="D16" s="29">
        <v>42640</v>
      </c>
      <c r="E16"/>
      <c r="F16" s="29">
        <v>42640</v>
      </c>
      <c r="H16" s="12"/>
      <c r="I16" s="15" t="str">
        <f t="shared" si="0"/>
        <v>C_42524</v>
      </c>
      <c r="J16" s="15" t="s">
        <v>135</v>
      </c>
      <c r="K16" s="29">
        <v>42524</v>
      </c>
      <c r="L16" s="15" t="s">
        <v>129</v>
      </c>
      <c r="M16" s="16">
        <v>16</v>
      </c>
      <c r="N16" s="16">
        <v>19</v>
      </c>
    </row>
    <row r="17" spans="4:14" x14ac:dyDescent="0.25">
      <c r="D17"/>
      <c r="E17"/>
      <c r="F17"/>
      <c r="H17" s="12"/>
      <c r="I17" s="15" t="str">
        <f t="shared" si="0"/>
        <v>C_42541</v>
      </c>
      <c r="J17" s="15" t="s">
        <v>135</v>
      </c>
      <c r="K17" s="29">
        <v>42541</v>
      </c>
      <c r="L17" s="15" t="s">
        <v>129</v>
      </c>
      <c r="M17" s="16">
        <v>16</v>
      </c>
      <c r="N17" s="16">
        <v>19</v>
      </c>
    </row>
    <row r="18" spans="4:14" x14ac:dyDescent="0.25">
      <c r="D18"/>
      <c r="E18"/>
      <c r="F18"/>
      <c r="H18" s="12"/>
      <c r="I18" s="15" t="str">
        <f t="shared" si="0"/>
        <v>C_42548</v>
      </c>
      <c r="J18" s="15" t="s">
        <v>135</v>
      </c>
      <c r="K18" s="29">
        <v>42548</v>
      </c>
      <c r="L18" s="15" t="s">
        <v>129</v>
      </c>
      <c r="M18" s="16">
        <v>16</v>
      </c>
      <c r="N18" s="16">
        <v>19</v>
      </c>
    </row>
    <row r="19" spans="4:14" x14ac:dyDescent="0.25">
      <c r="D19"/>
      <c r="E19" s="28"/>
      <c r="F19"/>
      <c r="H19" s="12"/>
      <c r="I19" s="15" t="str">
        <f t="shared" si="0"/>
        <v>C_42549</v>
      </c>
      <c r="J19" s="15" t="s">
        <v>135</v>
      </c>
      <c r="K19" s="29">
        <v>42549</v>
      </c>
      <c r="L19" s="15" t="s">
        <v>130</v>
      </c>
      <c r="M19" s="16">
        <v>14</v>
      </c>
      <c r="N19" s="16">
        <v>19</v>
      </c>
    </row>
    <row r="20" spans="4:14" x14ac:dyDescent="0.25">
      <c r="D20"/>
      <c r="E20" s="28"/>
      <c r="F20"/>
      <c r="H20" s="12"/>
      <c r="I20" s="15" t="str">
        <f t="shared" si="0"/>
        <v>C_42576</v>
      </c>
      <c r="J20" s="15" t="s">
        <v>135</v>
      </c>
      <c r="K20" s="29">
        <v>42576</v>
      </c>
      <c r="L20" s="15" t="s">
        <v>129</v>
      </c>
      <c r="M20" s="16">
        <v>16</v>
      </c>
      <c r="N20" s="16">
        <v>19</v>
      </c>
    </row>
    <row r="21" spans="4:14" x14ac:dyDescent="0.25">
      <c r="D21"/>
      <c r="E21" s="28"/>
      <c r="F21" s="28"/>
      <c r="H21" s="12"/>
      <c r="I21" s="15" t="str">
        <f t="shared" si="0"/>
        <v>C_42578</v>
      </c>
      <c r="J21" s="15" t="s">
        <v>135</v>
      </c>
      <c r="K21" s="29">
        <v>42578</v>
      </c>
      <c r="L21" s="15" t="s">
        <v>129</v>
      </c>
      <c r="M21" s="16">
        <v>16</v>
      </c>
      <c r="N21" s="16">
        <v>19</v>
      </c>
    </row>
    <row r="22" spans="4:14" x14ac:dyDescent="0.25">
      <c r="H22" s="12"/>
      <c r="I22" s="15" t="str">
        <f t="shared" si="0"/>
        <v>C_42579</v>
      </c>
      <c r="J22" s="15" t="s">
        <v>135</v>
      </c>
      <c r="K22" s="29">
        <v>42579</v>
      </c>
      <c r="L22" s="15" t="s">
        <v>129</v>
      </c>
      <c r="M22" s="16">
        <v>16</v>
      </c>
      <c r="N22" s="16">
        <v>19</v>
      </c>
    </row>
    <row r="23" spans="4:14" x14ac:dyDescent="0.25">
      <c r="I23" s="15" t="str">
        <f t="shared" si="0"/>
        <v>C_42580</v>
      </c>
      <c r="J23" s="15" t="s">
        <v>135</v>
      </c>
      <c r="K23" s="29">
        <v>42580</v>
      </c>
      <c r="L23" s="15" t="s">
        <v>129</v>
      </c>
      <c r="M23" s="16">
        <v>16</v>
      </c>
      <c r="N23" s="16">
        <v>19</v>
      </c>
    </row>
    <row r="24" spans="4:14" x14ac:dyDescent="0.25">
      <c r="I24" s="15" t="str">
        <f t="shared" si="0"/>
        <v>C_42597</v>
      </c>
      <c r="J24" s="15" t="s">
        <v>135</v>
      </c>
      <c r="K24" s="29">
        <v>42597</v>
      </c>
      <c r="L24" s="15" t="s">
        <v>129</v>
      </c>
      <c r="M24" s="16">
        <v>16</v>
      </c>
      <c r="N24" s="16">
        <v>19</v>
      </c>
    </row>
    <row r="25" spans="4:14" x14ac:dyDescent="0.25">
      <c r="I25" s="15" t="str">
        <f t="shared" si="0"/>
        <v>C_42598</v>
      </c>
      <c r="J25" s="15" t="s">
        <v>135</v>
      </c>
      <c r="K25" s="29">
        <v>42598</v>
      </c>
      <c r="L25" s="15" t="s">
        <v>131</v>
      </c>
      <c r="M25" s="16">
        <v>15</v>
      </c>
      <c r="N25" s="16">
        <v>19</v>
      </c>
    </row>
    <row r="26" spans="4:14" x14ac:dyDescent="0.25">
      <c r="I26" s="15" t="str">
        <f t="shared" si="0"/>
        <v>C_42599</v>
      </c>
      <c r="J26" s="15" t="s">
        <v>135</v>
      </c>
      <c r="K26" s="29">
        <v>42599</v>
      </c>
      <c r="L26" s="15" t="s">
        <v>131</v>
      </c>
      <c r="M26" s="16">
        <v>15</v>
      </c>
      <c r="N26" s="16">
        <v>19</v>
      </c>
    </row>
    <row r="27" spans="4:14" x14ac:dyDescent="0.25">
      <c r="I27" s="15" t="str">
        <f t="shared" si="0"/>
        <v>C_42639</v>
      </c>
      <c r="J27" s="15" t="s">
        <v>135</v>
      </c>
      <c r="K27" s="29">
        <v>42639</v>
      </c>
      <c r="L27" s="15" t="s">
        <v>129</v>
      </c>
      <c r="M27" s="16">
        <v>16</v>
      </c>
      <c r="N27" s="16">
        <v>19</v>
      </c>
    </row>
    <row r="28" spans="4:14" x14ac:dyDescent="0.25">
      <c r="I28" s="15" t="str">
        <f t="shared" si="0"/>
        <v>C_42640</v>
      </c>
      <c r="J28" s="15" t="s">
        <v>135</v>
      </c>
      <c r="K28" s="29">
        <v>42640</v>
      </c>
      <c r="L28" s="15" t="s">
        <v>129</v>
      </c>
      <c r="M28" s="16">
        <v>16</v>
      </c>
      <c r="N28" s="16">
        <v>19</v>
      </c>
    </row>
    <row r="29" spans="4:14" x14ac:dyDescent="0.25">
      <c r="I29" s="15" t="str">
        <f t="shared" si="0"/>
        <v>All_42524</v>
      </c>
      <c r="J29" s="15" t="s">
        <v>65</v>
      </c>
      <c r="K29" s="29">
        <v>42524</v>
      </c>
      <c r="L29" s="15" t="s">
        <v>129</v>
      </c>
      <c r="M29" s="16">
        <v>16</v>
      </c>
      <c r="N29" s="16">
        <v>19</v>
      </c>
    </row>
    <row r="30" spans="4:14" x14ac:dyDescent="0.25">
      <c r="D30"/>
      <c r="I30" s="15" t="str">
        <f t="shared" si="0"/>
        <v>All_42541</v>
      </c>
      <c r="J30" s="15" t="s">
        <v>65</v>
      </c>
      <c r="K30" s="29">
        <v>42541</v>
      </c>
      <c r="L30" s="15" t="s">
        <v>129</v>
      </c>
      <c r="M30" s="16">
        <v>16</v>
      </c>
      <c r="N30" s="16">
        <v>19</v>
      </c>
    </row>
    <row r="31" spans="4:14" x14ac:dyDescent="0.25">
      <c r="D31"/>
      <c r="I31" s="15" t="str">
        <f t="shared" si="0"/>
        <v>All_42548</v>
      </c>
      <c r="J31" s="15" t="s">
        <v>65</v>
      </c>
      <c r="K31" s="29">
        <v>42548</v>
      </c>
      <c r="L31" s="15" t="s">
        <v>129</v>
      </c>
      <c r="M31" s="16">
        <v>16</v>
      </c>
      <c r="N31" s="16">
        <v>19</v>
      </c>
    </row>
    <row r="32" spans="4:14" x14ac:dyDescent="0.25">
      <c r="D32"/>
      <c r="I32" s="15" t="str">
        <f t="shared" si="0"/>
        <v>All_42549</v>
      </c>
      <c r="J32" s="15" t="s">
        <v>65</v>
      </c>
      <c r="K32" s="29">
        <v>42549</v>
      </c>
      <c r="L32" s="15" t="s">
        <v>130</v>
      </c>
      <c r="M32" s="16">
        <v>14</v>
      </c>
      <c r="N32" s="16">
        <v>19</v>
      </c>
    </row>
    <row r="33" spans="4:14" x14ac:dyDescent="0.25">
      <c r="D33"/>
      <c r="I33" s="15" t="str">
        <f t="shared" si="0"/>
        <v>All_42576</v>
      </c>
      <c r="J33" s="15" t="s">
        <v>65</v>
      </c>
      <c r="K33" s="29">
        <v>42576</v>
      </c>
      <c r="L33" s="15" t="s">
        <v>129</v>
      </c>
      <c r="M33" s="16">
        <v>16</v>
      </c>
      <c r="N33" s="16">
        <v>19</v>
      </c>
    </row>
    <row r="34" spans="4:14" x14ac:dyDescent="0.25">
      <c r="D34"/>
      <c r="I34" s="15" t="str">
        <f t="shared" si="0"/>
        <v>All_42578</v>
      </c>
      <c r="J34" s="15" t="s">
        <v>65</v>
      </c>
      <c r="K34" s="29">
        <v>42578</v>
      </c>
      <c r="L34" s="15" t="s">
        <v>129</v>
      </c>
      <c r="M34" s="16">
        <v>16</v>
      </c>
      <c r="N34" s="16">
        <v>19</v>
      </c>
    </row>
    <row r="35" spans="4:14" x14ac:dyDescent="0.25">
      <c r="D35"/>
      <c r="I35" s="15" t="str">
        <f t="shared" si="0"/>
        <v>All_42579</v>
      </c>
      <c r="J35" s="15" t="s">
        <v>65</v>
      </c>
      <c r="K35" s="29">
        <v>42579</v>
      </c>
      <c r="L35" s="15" t="s">
        <v>129</v>
      </c>
      <c r="M35" s="16">
        <v>16</v>
      </c>
      <c r="N35" s="16">
        <v>19</v>
      </c>
    </row>
    <row r="36" spans="4:14" x14ac:dyDescent="0.25">
      <c r="D36"/>
      <c r="I36" s="15" t="str">
        <f t="shared" si="0"/>
        <v>All_42580</v>
      </c>
      <c r="J36" s="15" t="s">
        <v>65</v>
      </c>
      <c r="K36" s="29">
        <v>42580</v>
      </c>
      <c r="L36" s="15" t="s">
        <v>129</v>
      </c>
      <c r="M36" s="16">
        <v>16</v>
      </c>
      <c r="N36" s="16">
        <v>19</v>
      </c>
    </row>
    <row r="37" spans="4:14" x14ac:dyDescent="0.25">
      <c r="D37"/>
      <c r="I37" s="15" t="str">
        <f t="shared" si="0"/>
        <v>All_42597</v>
      </c>
      <c r="J37" s="15" t="s">
        <v>65</v>
      </c>
      <c r="K37" s="29">
        <v>42597</v>
      </c>
      <c r="L37" s="15" t="s">
        <v>129</v>
      </c>
      <c r="M37" s="16">
        <v>16</v>
      </c>
      <c r="N37" s="16">
        <v>19</v>
      </c>
    </row>
    <row r="38" spans="4:14" x14ac:dyDescent="0.25">
      <c r="D38"/>
      <c r="I38" s="15" t="str">
        <f t="shared" si="0"/>
        <v>All_42598</v>
      </c>
      <c r="J38" s="15" t="s">
        <v>65</v>
      </c>
      <c r="K38" s="29">
        <v>42598</v>
      </c>
      <c r="L38" s="15" t="s">
        <v>131</v>
      </c>
      <c r="M38" s="16">
        <v>15</v>
      </c>
      <c r="N38" s="16">
        <v>19</v>
      </c>
    </row>
    <row r="39" spans="4:14" x14ac:dyDescent="0.25">
      <c r="D39"/>
      <c r="I39" s="15" t="str">
        <f t="shared" si="0"/>
        <v>All_42599</v>
      </c>
      <c r="J39" s="15" t="s">
        <v>65</v>
      </c>
      <c r="K39" s="29">
        <v>42599</v>
      </c>
      <c r="L39" s="15" t="s">
        <v>131</v>
      </c>
      <c r="M39" s="16">
        <v>15</v>
      </c>
      <c r="N39" s="16">
        <v>19</v>
      </c>
    </row>
    <row r="40" spans="4:14" x14ac:dyDescent="0.25">
      <c r="D40"/>
      <c r="I40" s="15" t="str">
        <f t="shared" si="0"/>
        <v>All_42632</v>
      </c>
      <c r="J40" s="15" t="s">
        <v>65</v>
      </c>
      <c r="K40" s="29">
        <v>42632</v>
      </c>
      <c r="L40" s="15" t="s">
        <v>129</v>
      </c>
      <c r="M40" s="16">
        <v>16</v>
      </c>
      <c r="N40" s="16">
        <v>19</v>
      </c>
    </row>
    <row r="41" spans="4:14" x14ac:dyDescent="0.25">
      <c r="D41"/>
      <c r="I41" s="15" t="str">
        <f t="shared" si="0"/>
        <v>All_42639</v>
      </c>
      <c r="J41" s="15" t="s">
        <v>65</v>
      </c>
      <c r="K41" s="29">
        <v>42639</v>
      </c>
      <c r="L41" s="15" t="s">
        <v>129</v>
      </c>
      <c r="M41" s="16">
        <v>16</v>
      </c>
      <c r="N41" s="16">
        <v>19</v>
      </c>
    </row>
    <row r="42" spans="4:14" x14ac:dyDescent="0.25">
      <c r="D42"/>
      <c r="I42" s="15" t="str">
        <f t="shared" si="0"/>
        <v>All_42640</v>
      </c>
      <c r="J42" s="15" t="s">
        <v>65</v>
      </c>
      <c r="K42" s="29">
        <v>42640</v>
      </c>
      <c r="L42" s="15" t="s">
        <v>129</v>
      </c>
      <c r="M42" s="16">
        <v>16</v>
      </c>
      <c r="N42" s="16">
        <v>19</v>
      </c>
    </row>
    <row r="43" spans="4:14" x14ac:dyDescent="0.25">
      <c r="I43" s="15" t="str">
        <f t="shared" si="0"/>
        <v>A_Average Event Day</v>
      </c>
      <c r="J43" s="15" t="s">
        <v>134</v>
      </c>
      <c r="K43" s="29" t="s">
        <v>143</v>
      </c>
      <c r="L43" s="15" t="s">
        <v>129</v>
      </c>
      <c r="M43" s="16">
        <v>16</v>
      </c>
      <c r="N43" s="16">
        <v>19</v>
      </c>
    </row>
    <row r="44" spans="4:14" x14ac:dyDescent="0.25">
      <c r="I44" s="15" t="str">
        <f t="shared" si="0"/>
        <v>C_Average Event Day</v>
      </c>
      <c r="J44" s="15" t="s">
        <v>135</v>
      </c>
      <c r="K44" s="29" t="s">
        <v>143</v>
      </c>
      <c r="L44" s="15" t="s">
        <v>129</v>
      </c>
      <c r="M44" s="16">
        <v>16</v>
      </c>
      <c r="N44" s="16">
        <v>19</v>
      </c>
    </row>
    <row r="45" spans="4:14" x14ac:dyDescent="0.25">
      <c r="I45" s="15" t="str">
        <f t="shared" si="0"/>
        <v>All_Average Event Day</v>
      </c>
      <c r="J45" s="15" t="s">
        <v>65</v>
      </c>
      <c r="K45" s="29" t="s">
        <v>143</v>
      </c>
      <c r="L45" s="15" t="s">
        <v>129</v>
      </c>
      <c r="M45" s="16">
        <v>16</v>
      </c>
      <c r="N45" s="16">
        <v>19</v>
      </c>
    </row>
    <row r="46" spans="4:14" x14ac:dyDescent="0.25">
      <c r="J46"/>
      <c r="K46"/>
      <c r="M46"/>
      <c r="N46"/>
    </row>
    <row r="47" spans="4:14" x14ac:dyDescent="0.25">
      <c r="J47"/>
      <c r="K47"/>
      <c r="M47"/>
      <c r="N47"/>
    </row>
    <row r="48" spans="4:14" x14ac:dyDescent="0.25">
      <c r="J48"/>
      <c r="K48"/>
      <c r="M48"/>
      <c r="N48"/>
    </row>
    <row r="49" spans="10:14" x14ac:dyDescent="0.25">
      <c r="J49"/>
      <c r="K49"/>
      <c r="M49"/>
      <c r="N49"/>
    </row>
    <row r="50" spans="10:14" x14ac:dyDescent="0.25">
      <c r="J50"/>
      <c r="K50"/>
      <c r="M50"/>
      <c r="N50"/>
    </row>
    <row r="51" spans="10:14" x14ac:dyDescent="0.25">
      <c r="J51"/>
      <c r="K51"/>
      <c r="M51"/>
      <c r="N51"/>
    </row>
    <row r="52" spans="10:14" x14ac:dyDescent="0.25">
      <c r="J52"/>
      <c r="K52"/>
      <c r="M52"/>
      <c r="N52"/>
    </row>
    <row r="53" spans="10:14" x14ac:dyDescent="0.25">
      <c r="J53"/>
      <c r="K53"/>
      <c r="M53"/>
      <c r="N53"/>
    </row>
    <row r="54" spans="10:14" x14ac:dyDescent="0.25">
      <c r="J54"/>
      <c r="K54"/>
      <c r="M54"/>
      <c r="N54"/>
    </row>
    <row r="83" spans="10:11" x14ac:dyDescent="0.25">
      <c r="J83"/>
      <c r="K83"/>
    </row>
    <row r="84" spans="10:11" x14ac:dyDescent="0.25">
      <c r="J84"/>
      <c r="K84"/>
    </row>
    <row r="85" spans="10:11" x14ac:dyDescent="0.25">
      <c r="J85"/>
      <c r="K85"/>
    </row>
    <row r="86" spans="10:11" x14ac:dyDescent="0.25">
      <c r="J86"/>
      <c r="K86"/>
    </row>
    <row r="87" spans="10:11" x14ac:dyDescent="0.25">
      <c r="J87"/>
      <c r="K87"/>
    </row>
    <row r="88" spans="10:11" x14ac:dyDescent="0.25">
      <c r="J88"/>
      <c r="K88"/>
    </row>
    <row r="89" spans="10:11" x14ac:dyDescent="0.25">
      <c r="J89"/>
      <c r="K89"/>
    </row>
    <row r="90" spans="10:11" x14ac:dyDescent="0.25">
      <c r="J90"/>
      <c r="K90"/>
    </row>
    <row r="91" spans="10:11" x14ac:dyDescent="0.25">
      <c r="J91"/>
      <c r="K91"/>
    </row>
    <row r="92" spans="10:11" x14ac:dyDescent="0.25">
      <c r="J92"/>
      <c r="K92"/>
    </row>
    <row r="93" spans="10:11" x14ac:dyDescent="0.25">
      <c r="J93"/>
      <c r="K93"/>
    </row>
    <row r="94" spans="10:11" x14ac:dyDescent="0.25">
      <c r="J94"/>
      <c r="K94"/>
    </row>
    <row r="95" spans="10:11" x14ac:dyDescent="0.25">
      <c r="J95"/>
      <c r="K95"/>
    </row>
    <row r="96" spans="10:11" x14ac:dyDescent="0.25">
      <c r="J96"/>
      <c r="K96"/>
    </row>
    <row r="97" spans="10:11" x14ac:dyDescent="0.25">
      <c r="J97"/>
      <c r="K97"/>
    </row>
    <row r="98" spans="10:11" x14ac:dyDescent="0.25">
      <c r="J98"/>
      <c r="K98"/>
    </row>
    <row r="99" spans="10:11" x14ac:dyDescent="0.25">
      <c r="J99"/>
      <c r="K99"/>
    </row>
    <row r="100" spans="10:11" x14ac:dyDescent="0.25">
      <c r="J100"/>
      <c r="K100"/>
    </row>
    <row r="101" spans="10:11" x14ac:dyDescent="0.25">
      <c r="J101"/>
      <c r="K101"/>
    </row>
    <row r="102" spans="10:11" x14ac:dyDescent="0.25">
      <c r="J102"/>
      <c r="K102"/>
    </row>
    <row r="103" spans="10:11" x14ac:dyDescent="0.25">
      <c r="J103"/>
      <c r="K103"/>
    </row>
    <row r="104" spans="10:11" x14ac:dyDescent="0.25">
      <c r="J104"/>
      <c r="K104"/>
    </row>
    <row r="105" spans="10:11" x14ac:dyDescent="0.25">
      <c r="J105"/>
      <c r="K105"/>
    </row>
    <row r="106" spans="10:11" x14ac:dyDescent="0.25">
      <c r="J106"/>
      <c r="K106"/>
    </row>
    <row r="107" spans="10:11" x14ac:dyDescent="0.25">
      <c r="J107"/>
      <c r="K107"/>
    </row>
    <row r="108" spans="10:11" x14ac:dyDescent="0.25">
      <c r="J108"/>
      <c r="K108"/>
    </row>
    <row r="109" spans="10:11" x14ac:dyDescent="0.25">
      <c r="J109"/>
      <c r="K109"/>
    </row>
    <row r="110" spans="10:11" x14ac:dyDescent="0.25">
      <c r="J110"/>
      <c r="K110"/>
    </row>
    <row r="111" spans="10:11" x14ac:dyDescent="0.25">
      <c r="J111"/>
      <c r="K111"/>
    </row>
    <row r="112" spans="10:11" x14ac:dyDescent="0.25">
      <c r="J112"/>
      <c r="K112"/>
    </row>
    <row r="113" spans="10:11" x14ac:dyDescent="0.25">
      <c r="J113"/>
      <c r="K113"/>
    </row>
    <row r="114" spans="10:11" x14ac:dyDescent="0.25">
      <c r="J114"/>
      <c r="K114"/>
    </row>
    <row r="115" spans="10:11" x14ac:dyDescent="0.25">
      <c r="J115"/>
      <c r="K115"/>
    </row>
    <row r="116" spans="10:11" x14ac:dyDescent="0.25">
      <c r="J116"/>
      <c r="K116"/>
    </row>
    <row r="117" spans="10:11" x14ac:dyDescent="0.25">
      <c r="J117"/>
      <c r="K117"/>
    </row>
    <row r="118" spans="10:11" x14ac:dyDescent="0.25">
      <c r="J118"/>
      <c r="K118"/>
    </row>
    <row r="119" spans="10:11" x14ac:dyDescent="0.25">
      <c r="J119"/>
      <c r="K119"/>
    </row>
    <row r="120" spans="10:11" x14ac:dyDescent="0.25">
      <c r="J120"/>
      <c r="K120"/>
    </row>
    <row r="121" spans="10:11" x14ac:dyDescent="0.25">
      <c r="J121"/>
      <c r="K121"/>
    </row>
    <row r="122" spans="10:11" x14ac:dyDescent="0.25">
      <c r="J122"/>
      <c r="K122"/>
    </row>
    <row r="123" spans="10:11" x14ac:dyDescent="0.25">
      <c r="J123"/>
      <c r="K123"/>
    </row>
    <row r="124" spans="10:11" x14ac:dyDescent="0.25">
      <c r="J124"/>
      <c r="K124"/>
    </row>
    <row r="125" spans="10:11" x14ac:dyDescent="0.25">
      <c r="J125"/>
      <c r="K125"/>
    </row>
    <row r="126" spans="10:11" x14ac:dyDescent="0.25">
      <c r="J126"/>
      <c r="K126"/>
    </row>
    <row r="127" spans="10:11" x14ac:dyDescent="0.25">
      <c r="J127"/>
      <c r="K127"/>
    </row>
    <row r="128" spans="10:11" x14ac:dyDescent="0.25">
      <c r="J128"/>
      <c r="K128"/>
    </row>
    <row r="129" spans="10:11" x14ac:dyDescent="0.25">
      <c r="J129"/>
      <c r="K129"/>
    </row>
    <row r="130" spans="10:11" x14ac:dyDescent="0.25">
      <c r="J130"/>
      <c r="K130"/>
    </row>
    <row r="131" spans="10:11" x14ac:dyDescent="0.25">
      <c r="J131"/>
      <c r="K131"/>
    </row>
    <row r="132" spans="10:11" x14ac:dyDescent="0.25">
      <c r="J132"/>
      <c r="K132"/>
    </row>
    <row r="133" spans="10:11" x14ac:dyDescent="0.25">
      <c r="J133"/>
      <c r="K133"/>
    </row>
    <row r="134" spans="10:11" x14ac:dyDescent="0.25">
      <c r="J134"/>
      <c r="K134"/>
    </row>
    <row r="135" spans="10:11" x14ac:dyDescent="0.25">
      <c r="J135"/>
      <c r="K135"/>
    </row>
    <row r="136" spans="10:11" x14ac:dyDescent="0.25">
      <c r="J136"/>
      <c r="K136"/>
    </row>
    <row r="137" spans="10:11" x14ac:dyDescent="0.25">
      <c r="J137"/>
      <c r="K137"/>
    </row>
    <row r="138" spans="10:11" x14ac:dyDescent="0.25">
      <c r="J138"/>
      <c r="K138"/>
    </row>
    <row r="139" spans="10:11" x14ac:dyDescent="0.25">
      <c r="J139"/>
      <c r="K139"/>
    </row>
    <row r="140" spans="10:11" x14ac:dyDescent="0.25">
      <c r="J140"/>
      <c r="K140"/>
    </row>
    <row r="141" spans="10:11" x14ac:dyDescent="0.25">
      <c r="J141"/>
      <c r="K141"/>
    </row>
    <row r="142" spans="10:11" x14ac:dyDescent="0.25">
      <c r="J142"/>
      <c r="K142"/>
    </row>
    <row r="143" spans="10:11" x14ac:dyDescent="0.25">
      <c r="J143"/>
      <c r="K143"/>
    </row>
    <row r="144" spans="10:11" x14ac:dyDescent="0.25">
      <c r="J144"/>
      <c r="K144"/>
    </row>
    <row r="145" spans="10:11" x14ac:dyDescent="0.25">
      <c r="J145"/>
      <c r="K145"/>
    </row>
    <row r="146" spans="10:11" x14ac:dyDescent="0.25">
      <c r="J146"/>
      <c r="K146"/>
    </row>
    <row r="147" spans="10:11" x14ac:dyDescent="0.25">
      <c r="J147"/>
      <c r="K147"/>
    </row>
    <row r="148" spans="10:11" x14ac:dyDescent="0.25">
      <c r="J148"/>
      <c r="K148"/>
    </row>
    <row r="149" spans="10:11" x14ac:dyDescent="0.25">
      <c r="J149"/>
      <c r="K149"/>
    </row>
    <row r="150" spans="10:11" x14ac:dyDescent="0.25">
      <c r="J150"/>
      <c r="K150"/>
    </row>
    <row r="151" spans="10:11" x14ac:dyDescent="0.25">
      <c r="J151"/>
      <c r="K151"/>
    </row>
    <row r="152" spans="10:11" x14ac:dyDescent="0.25">
      <c r="J152"/>
      <c r="K152"/>
    </row>
    <row r="153" spans="10:11" x14ac:dyDescent="0.25">
      <c r="J153"/>
      <c r="K153"/>
    </row>
    <row r="154" spans="10:11" x14ac:dyDescent="0.25">
      <c r="J154"/>
      <c r="K154"/>
    </row>
    <row r="155" spans="10:11" x14ac:dyDescent="0.25">
      <c r="J155"/>
      <c r="K155"/>
    </row>
    <row r="156" spans="10:11" x14ac:dyDescent="0.25">
      <c r="J156"/>
      <c r="K156"/>
    </row>
    <row r="157" spans="10:11" x14ac:dyDescent="0.25">
      <c r="J157"/>
      <c r="K157"/>
    </row>
    <row r="158" spans="10:11" x14ac:dyDescent="0.25">
      <c r="J158"/>
      <c r="K158"/>
    </row>
    <row r="159" spans="10:11" x14ac:dyDescent="0.25">
      <c r="J159"/>
      <c r="K159"/>
    </row>
    <row r="160" spans="10:11" x14ac:dyDescent="0.25">
      <c r="J160"/>
      <c r="K160"/>
    </row>
    <row r="161" spans="10:11" x14ac:dyDescent="0.25">
      <c r="J161"/>
      <c r="K161"/>
    </row>
    <row r="162" spans="10:11" x14ac:dyDescent="0.25">
      <c r="J162"/>
      <c r="K162"/>
    </row>
    <row r="163" spans="10:11" x14ac:dyDescent="0.25">
      <c r="J163"/>
      <c r="K163"/>
    </row>
    <row r="164" spans="10:11" x14ac:dyDescent="0.25">
      <c r="J164"/>
      <c r="K164"/>
    </row>
    <row r="165" spans="10:11" x14ac:dyDescent="0.25">
      <c r="J165"/>
      <c r="K165"/>
    </row>
    <row r="166" spans="10:11" x14ac:dyDescent="0.25">
      <c r="J166"/>
      <c r="K166"/>
    </row>
    <row r="167" spans="10:11" x14ac:dyDescent="0.25">
      <c r="J167"/>
      <c r="K167"/>
    </row>
    <row r="168" spans="10:11" x14ac:dyDescent="0.25">
      <c r="J168"/>
      <c r="K168"/>
    </row>
    <row r="169" spans="10:11" x14ac:dyDescent="0.25">
      <c r="J169"/>
      <c r="K169"/>
    </row>
    <row r="170" spans="10:11" x14ac:dyDescent="0.25">
      <c r="J170"/>
      <c r="K170"/>
    </row>
    <row r="171" spans="10:11" x14ac:dyDescent="0.25">
      <c r="J171"/>
      <c r="K171"/>
    </row>
    <row r="172" spans="10:11" x14ac:dyDescent="0.25">
      <c r="J172"/>
      <c r="K172"/>
    </row>
    <row r="173" spans="10:11" x14ac:dyDescent="0.25">
      <c r="J173"/>
      <c r="K173"/>
    </row>
    <row r="174" spans="10:11" x14ac:dyDescent="0.25">
      <c r="J174"/>
      <c r="K174"/>
    </row>
    <row r="175" spans="10:11" x14ac:dyDescent="0.25">
      <c r="J175"/>
      <c r="K175"/>
    </row>
    <row r="176" spans="10:11" x14ac:dyDescent="0.25">
      <c r="J176"/>
      <c r="K176"/>
    </row>
    <row r="177" spans="10:11" x14ac:dyDescent="0.25">
      <c r="J177"/>
      <c r="K177"/>
    </row>
    <row r="178" spans="10:11" x14ac:dyDescent="0.25">
      <c r="J178"/>
      <c r="K178"/>
    </row>
    <row r="179" spans="10:11" x14ac:dyDescent="0.25">
      <c r="J179"/>
      <c r="K179"/>
    </row>
    <row r="180" spans="10:11" x14ac:dyDescent="0.25">
      <c r="J180"/>
      <c r="K180"/>
    </row>
    <row r="181" spans="10:11" x14ac:dyDescent="0.25">
      <c r="J181"/>
      <c r="K181"/>
    </row>
    <row r="182" spans="10:11" x14ac:dyDescent="0.25">
      <c r="J182"/>
      <c r="K182"/>
    </row>
    <row r="183" spans="10:11" x14ac:dyDescent="0.25">
      <c r="J183"/>
      <c r="K183"/>
    </row>
    <row r="184" spans="10:11" x14ac:dyDescent="0.25">
      <c r="J184"/>
      <c r="K184"/>
    </row>
    <row r="185" spans="10:11" x14ac:dyDescent="0.25">
      <c r="J185"/>
      <c r="K185"/>
    </row>
    <row r="186" spans="10:11" x14ac:dyDescent="0.25">
      <c r="J186"/>
      <c r="K186"/>
    </row>
    <row r="187" spans="10:11" x14ac:dyDescent="0.25">
      <c r="J187"/>
      <c r="K187"/>
    </row>
    <row r="188" spans="10:11" x14ac:dyDescent="0.25">
      <c r="J188"/>
      <c r="K188"/>
    </row>
    <row r="189" spans="10:11" x14ac:dyDescent="0.25">
      <c r="J189"/>
      <c r="K189"/>
    </row>
    <row r="190" spans="10:11" x14ac:dyDescent="0.25">
      <c r="J190"/>
      <c r="K190"/>
    </row>
    <row r="191" spans="10:11" x14ac:dyDescent="0.25">
      <c r="J191"/>
      <c r="K191"/>
    </row>
    <row r="192" spans="10:11" x14ac:dyDescent="0.25">
      <c r="J192"/>
      <c r="K192"/>
    </row>
    <row r="193" spans="10:11" x14ac:dyDescent="0.25">
      <c r="J193"/>
      <c r="K193"/>
    </row>
    <row r="194" spans="10:11" x14ac:dyDescent="0.25">
      <c r="J194"/>
      <c r="K194"/>
    </row>
    <row r="195" spans="10:11" x14ac:dyDescent="0.25">
      <c r="J195"/>
      <c r="K195"/>
    </row>
    <row r="196" spans="10:11" x14ac:dyDescent="0.25">
      <c r="J196"/>
      <c r="K196"/>
    </row>
    <row r="197" spans="10:11" x14ac:dyDescent="0.25">
      <c r="J197"/>
      <c r="K197"/>
    </row>
    <row r="198" spans="10:11" x14ac:dyDescent="0.25">
      <c r="J198"/>
      <c r="K198"/>
    </row>
    <row r="199" spans="10:11" x14ac:dyDescent="0.25">
      <c r="J199"/>
      <c r="K199"/>
    </row>
    <row r="200" spans="10:11" x14ac:dyDescent="0.25">
      <c r="J200"/>
      <c r="K200"/>
    </row>
    <row r="201" spans="10:11" x14ac:dyDescent="0.25">
      <c r="J201"/>
      <c r="K201"/>
    </row>
    <row r="202" spans="10:11" x14ac:dyDescent="0.25">
      <c r="J202"/>
      <c r="K202"/>
    </row>
    <row r="203" spans="10:11" x14ac:dyDescent="0.25">
      <c r="J203"/>
      <c r="K203"/>
    </row>
    <row r="204" spans="10:11" x14ac:dyDescent="0.25">
      <c r="J204"/>
      <c r="K204"/>
    </row>
    <row r="205" spans="10:11" x14ac:dyDescent="0.25">
      <c r="J205"/>
      <c r="K205"/>
    </row>
    <row r="206" spans="10:11" x14ac:dyDescent="0.25">
      <c r="J206"/>
      <c r="K206"/>
    </row>
    <row r="207" spans="10:11" x14ac:dyDescent="0.25">
      <c r="J207"/>
      <c r="K207"/>
    </row>
    <row r="208" spans="10:11" x14ac:dyDescent="0.25">
      <c r="J208"/>
      <c r="K208"/>
    </row>
    <row r="209" spans="10:11" x14ac:dyDescent="0.25">
      <c r="J209"/>
      <c r="K209"/>
    </row>
    <row r="210" spans="10:11" x14ac:dyDescent="0.25">
      <c r="J210"/>
      <c r="K210"/>
    </row>
    <row r="211" spans="10:11" x14ac:dyDescent="0.25">
      <c r="J211"/>
      <c r="K211"/>
    </row>
    <row r="212" spans="10:11" x14ac:dyDescent="0.25">
      <c r="J212"/>
      <c r="K212"/>
    </row>
    <row r="213" spans="10:11" x14ac:dyDescent="0.25">
      <c r="J213"/>
      <c r="K213"/>
    </row>
    <row r="214" spans="10:11" x14ac:dyDescent="0.25">
      <c r="J214"/>
      <c r="K214"/>
    </row>
    <row r="215" spans="10:11" x14ac:dyDescent="0.25">
      <c r="J215"/>
      <c r="K215"/>
    </row>
    <row r="216" spans="10:11" x14ac:dyDescent="0.25">
      <c r="J216"/>
      <c r="K216"/>
    </row>
    <row r="217" spans="10:11" x14ac:dyDescent="0.25">
      <c r="J217"/>
      <c r="K217"/>
    </row>
    <row r="218" spans="10:11" x14ac:dyDescent="0.25">
      <c r="J218"/>
      <c r="K218"/>
    </row>
    <row r="219" spans="10:11" x14ac:dyDescent="0.25">
      <c r="J219"/>
      <c r="K219"/>
    </row>
    <row r="220" spans="10:11" x14ac:dyDescent="0.25">
      <c r="J220"/>
      <c r="K220"/>
    </row>
    <row r="221" spans="10:11" x14ac:dyDescent="0.25">
      <c r="J221"/>
      <c r="K221"/>
    </row>
    <row r="222" spans="10:11" x14ac:dyDescent="0.25">
      <c r="J222"/>
      <c r="K222"/>
    </row>
    <row r="223" spans="10:11" x14ac:dyDescent="0.25">
      <c r="J223"/>
      <c r="K223"/>
    </row>
    <row r="224" spans="10:11" x14ac:dyDescent="0.25">
      <c r="J224"/>
      <c r="K224"/>
    </row>
    <row r="225" spans="10:11" x14ac:dyDescent="0.25">
      <c r="J225"/>
      <c r="K225"/>
    </row>
    <row r="226" spans="10:11" x14ac:dyDescent="0.25">
      <c r="J226"/>
      <c r="K226"/>
    </row>
    <row r="227" spans="10:11" x14ac:dyDescent="0.25">
      <c r="J227"/>
      <c r="K227"/>
    </row>
    <row r="228" spans="10:11" x14ac:dyDescent="0.25">
      <c r="J228"/>
      <c r="K228"/>
    </row>
    <row r="229" spans="10:11" x14ac:dyDescent="0.25">
      <c r="J229"/>
      <c r="K229"/>
    </row>
    <row r="230" spans="10:11" x14ac:dyDescent="0.25">
      <c r="J230"/>
      <c r="K230"/>
    </row>
    <row r="231" spans="10:11" x14ac:dyDescent="0.25">
      <c r="J231"/>
      <c r="K231"/>
    </row>
    <row r="232" spans="10:11" x14ac:dyDescent="0.25">
      <c r="J232"/>
      <c r="K232"/>
    </row>
    <row r="233" spans="10:11" x14ac:dyDescent="0.25">
      <c r="J233"/>
      <c r="K233"/>
    </row>
    <row r="234" spans="10:11" x14ac:dyDescent="0.25">
      <c r="J234"/>
      <c r="K234"/>
    </row>
    <row r="235" spans="10:11" x14ac:dyDescent="0.25">
      <c r="J235"/>
      <c r="K235"/>
    </row>
    <row r="236" spans="10:11" x14ac:dyDescent="0.25">
      <c r="J236"/>
      <c r="K236"/>
    </row>
    <row r="237" spans="10:11" x14ac:dyDescent="0.25">
      <c r="J237"/>
      <c r="K237"/>
    </row>
    <row r="238" spans="10:11" x14ac:dyDescent="0.25">
      <c r="J238"/>
      <c r="K238"/>
    </row>
    <row r="239" spans="10:11" x14ac:dyDescent="0.25">
      <c r="J239"/>
      <c r="K239"/>
    </row>
    <row r="240" spans="10:11" x14ac:dyDescent="0.25">
      <c r="J240"/>
      <c r="K240"/>
    </row>
    <row r="241" spans="10:11" x14ac:dyDescent="0.25">
      <c r="J241"/>
      <c r="K241"/>
    </row>
    <row r="242" spans="10:11" x14ac:dyDescent="0.25">
      <c r="J242"/>
      <c r="K242"/>
    </row>
    <row r="243" spans="10:11" x14ac:dyDescent="0.25">
      <c r="J243"/>
      <c r="K243"/>
    </row>
    <row r="244" spans="10:11" x14ac:dyDescent="0.25">
      <c r="J244"/>
      <c r="K244"/>
    </row>
    <row r="245" spans="10:11" x14ac:dyDescent="0.25">
      <c r="J245"/>
      <c r="K245"/>
    </row>
    <row r="246" spans="10:11" x14ac:dyDescent="0.25">
      <c r="J246"/>
      <c r="K246"/>
    </row>
    <row r="247" spans="10:11" x14ac:dyDescent="0.25">
      <c r="J247"/>
      <c r="K247"/>
    </row>
    <row r="248" spans="10:11" x14ac:dyDescent="0.25">
      <c r="J248"/>
      <c r="K248"/>
    </row>
    <row r="249" spans="10:11" x14ac:dyDescent="0.25">
      <c r="J249"/>
      <c r="K249"/>
    </row>
    <row r="250" spans="10:11" x14ac:dyDescent="0.25">
      <c r="J250"/>
      <c r="K250"/>
    </row>
    <row r="251" spans="10:11" x14ac:dyDescent="0.25">
      <c r="J251"/>
      <c r="K251"/>
    </row>
    <row r="252" spans="10:11" x14ac:dyDescent="0.25">
      <c r="J252"/>
      <c r="K252"/>
    </row>
    <row r="253" spans="10:11" x14ac:dyDescent="0.25">
      <c r="J253"/>
      <c r="K253"/>
    </row>
    <row r="254" spans="10:11" x14ac:dyDescent="0.25">
      <c r="J254"/>
      <c r="K254"/>
    </row>
    <row r="255" spans="10:11" x14ac:dyDescent="0.25">
      <c r="J255"/>
      <c r="K255"/>
    </row>
    <row r="256" spans="10:11" x14ac:dyDescent="0.25">
      <c r="J256"/>
      <c r="K256"/>
    </row>
    <row r="257" spans="10:11" x14ac:dyDescent="0.25">
      <c r="J257"/>
      <c r="K257"/>
    </row>
    <row r="258" spans="10:11" x14ac:dyDescent="0.25">
      <c r="J258"/>
      <c r="K258"/>
    </row>
    <row r="259" spans="10:11" x14ac:dyDescent="0.25">
      <c r="J259"/>
      <c r="K259"/>
    </row>
    <row r="260" spans="10:11" x14ac:dyDescent="0.25">
      <c r="J260"/>
      <c r="K260"/>
    </row>
    <row r="261" spans="10:11" x14ac:dyDescent="0.25">
      <c r="J261"/>
      <c r="K261"/>
    </row>
    <row r="262" spans="10:11" x14ac:dyDescent="0.25">
      <c r="J262"/>
      <c r="K262"/>
    </row>
    <row r="263" spans="10:11" x14ac:dyDescent="0.25">
      <c r="J263"/>
      <c r="K263"/>
    </row>
    <row r="264" spans="10:11" x14ac:dyDescent="0.25">
      <c r="J264"/>
      <c r="K264"/>
    </row>
    <row r="265" spans="10:11" x14ac:dyDescent="0.25">
      <c r="J265"/>
      <c r="K265"/>
    </row>
    <row r="266" spans="10:11" x14ac:dyDescent="0.25">
      <c r="J266"/>
      <c r="K266"/>
    </row>
    <row r="267" spans="10:11" x14ac:dyDescent="0.25">
      <c r="J267"/>
      <c r="K267"/>
    </row>
    <row r="268" spans="10:11" x14ac:dyDescent="0.25">
      <c r="J268"/>
      <c r="K268"/>
    </row>
    <row r="269" spans="10:11" x14ac:dyDescent="0.25">
      <c r="J269"/>
      <c r="K269"/>
    </row>
    <row r="270" spans="10:11" x14ac:dyDescent="0.25">
      <c r="J270"/>
      <c r="K270"/>
    </row>
    <row r="271" spans="10:11" x14ac:dyDescent="0.25">
      <c r="J271"/>
      <c r="K271"/>
    </row>
    <row r="272" spans="10:11" x14ac:dyDescent="0.25">
      <c r="J272"/>
      <c r="K272"/>
    </row>
    <row r="273" spans="10:11" x14ac:dyDescent="0.25">
      <c r="J273"/>
      <c r="K273"/>
    </row>
    <row r="274" spans="10:11" x14ac:dyDescent="0.25">
      <c r="J274"/>
      <c r="K274"/>
    </row>
    <row r="275" spans="10:11" x14ac:dyDescent="0.25">
      <c r="J275"/>
      <c r="K275"/>
    </row>
    <row r="276" spans="10:11" x14ac:dyDescent="0.25">
      <c r="J276"/>
      <c r="K276"/>
    </row>
    <row r="277" spans="10:11" x14ac:dyDescent="0.25">
      <c r="J277"/>
      <c r="K277"/>
    </row>
    <row r="278" spans="10:11" x14ac:dyDescent="0.25">
      <c r="J278"/>
      <c r="K278"/>
    </row>
    <row r="279" spans="10:11" x14ac:dyDescent="0.25">
      <c r="J279"/>
      <c r="K279"/>
    </row>
    <row r="280" spans="10:11" x14ac:dyDescent="0.25">
      <c r="J280"/>
      <c r="K280"/>
    </row>
    <row r="281" spans="10:11" x14ac:dyDescent="0.25">
      <c r="J281"/>
      <c r="K281"/>
    </row>
    <row r="282" spans="10:11" x14ac:dyDescent="0.25">
      <c r="J282"/>
      <c r="K282"/>
    </row>
    <row r="283" spans="10:11" x14ac:dyDescent="0.25">
      <c r="J283"/>
      <c r="K283"/>
    </row>
    <row r="284" spans="10:11" x14ac:dyDescent="0.25">
      <c r="J284"/>
      <c r="K284"/>
    </row>
    <row r="285" spans="10:11" x14ac:dyDescent="0.25">
      <c r="J285"/>
      <c r="K285"/>
    </row>
    <row r="286" spans="10:11" x14ac:dyDescent="0.25">
      <c r="J286"/>
      <c r="K286"/>
    </row>
    <row r="287" spans="10:11" x14ac:dyDescent="0.25">
      <c r="J287"/>
      <c r="K287"/>
    </row>
    <row r="288" spans="10:11" x14ac:dyDescent="0.25">
      <c r="J288"/>
      <c r="K288"/>
    </row>
    <row r="289" spans="10:11" x14ac:dyDescent="0.25">
      <c r="J289"/>
      <c r="K289"/>
    </row>
    <row r="290" spans="10:11" x14ac:dyDescent="0.25">
      <c r="J290"/>
      <c r="K290"/>
    </row>
    <row r="291" spans="10:11" x14ac:dyDescent="0.25">
      <c r="J291"/>
      <c r="K291"/>
    </row>
    <row r="292" spans="10:11" x14ac:dyDescent="0.25">
      <c r="J292"/>
      <c r="K292"/>
    </row>
    <row r="293" spans="10:11" x14ac:dyDescent="0.25">
      <c r="J293"/>
      <c r="K293"/>
    </row>
    <row r="294" spans="10:11" x14ac:dyDescent="0.25">
      <c r="J294"/>
      <c r="K294"/>
    </row>
    <row r="295" spans="10:11" x14ac:dyDescent="0.25">
      <c r="J295"/>
      <c r="K295"/>
    </row>
    <row r="296" spans="10:11" x14ac:dyDescent="0.25">
      <c r="J296"/>
      <c r="K296"/>
    </row>
    <row r="297" spans="10:11" x14ac:dyDescent="0.25">
      <c r="J297"/>
      <c r="K297"/>
    </row>
    <row r="298" spans="10:11" x14ac:dyDescent="0.25">
      <c r="J298"/>
      <c r="K298"/>
    </row>
    <row r="299" spans="10:11" x14ac:dyDescent="0.25">
      <c r="J299"/>
      <c r="K299"/>
    </row>
    <row r="300" spans="10:11" x14ac:dyDescent="0.25">
      <c r="J300"/>
      <c r="K300"/>
    </row>
    <row r="301" spans="10:11" x14ac:dyDescent="0.25">
      <c r="J301"/>
      <c r="K301"/>
    </row>
    <row r="302" spans="10:11" x14ac:dyDescent="0.25">
      <c r="J302"/>
      <c r="K302"/>
    </row>
    <row r="303" spans="10:11" x14ac:dyDescent="0.25">
      <c r="J303"/>
      <c r="K303"/>
    </row>
    <row r="304" spans="10:11" x14ac:dyDescent="0.25">
      <c r="J304"/>
      <c r="K304"/>
    </row>
    <row r="305" spans="10:11" x14ac:dyDescent="0.25">
      <c r="J305"/>
      <c r="K305"/>
    </row>
    <row r="306" spans="10:11" x14ac:dyDescent="0.25">
      <c r="J306"/>
      <c r="K306"/>
    </row>
    <row r="307" spans="10:11" x14ac:dyDescent="0.25">
      <c r="J307"/>
      <c r="K307"/>
    </row>
    <row r="308" spans="10:11" x14ac:dyDescent="0.25">
      <c r="J308"/>
      <c r="K308"/>
    </row>
    <row r="309" spans="10:11" x14ac:dyDescent="0.25">
      <c r="J309"/>
      <c r="K309"/>
    </row>
    <row r="310" spans="10:11" x14ac:dyDescent="0.25">
      <c r="J310"/>
      <c r="K310"/>
    </row>
    <row r="311" spans="10:11" x14ac:dyDescent="0.25">
      <c r="J311"/>
      <c r="K311"/>
    </row>
    <row r="312" spans="10:11" x14ac:dyDescent="0.25">
      <c r="J312"/>
      <c r="K312"/>
    </row>
    <row r="313" spans="10:11" x14ac:dyDescent="0.25">
      <c r="J313"/>
      <c r="K313"/>
    </row>
    <row r="314" spans="10:11" x14ac:dyDescent="0.25">
      <c r="J314"/>
      <c r="K314"/>
    </row>
    <row r="315" spans="10:11" x14ac:dyDescent="0.25">
      <c r="J315"/>
      <c r="K315"/>
    </row>
    <row r="316" spans="10:11" x14ac:dyDescent="0.25">
      <c r="J316"/>
      <c r="K316"/>
    </row>
    <row r="317" spans="10:11" x14ac:dyDescent="0.25">
      <c r="J317"/>
      <c r="K317"/>
    </row>
    <row r="318" spans="10:11" x14ac:dyDescent="0.25">
      <c r="J318"/>
      <c r="K318"/>
    </row>
    <row r="319" spans="10:11" x14ac:dyDescent="0.25">
      <c r="J319"/>
      <c r="K319"/>
    </row>
    <row r="320" spans="10:11" x14ac:dyDescent="0.25">
      <c r="J320"/>
      <c r="K320"/>
    </row>
    <row r="321" spans="10:11" x14ac:dyDescent="0.25">
      <c r="J321"/>
      <c r="K321"/>
    </row>
    <row r="322" spans="10:11" x14ac:dyDescent="0.25">
      <c r="J322"/>
      <c r="K322"/>
    </row>
    <row r="323" spans="10:11" x14ac:dyDescent="0.25">
      <c r="J323"/>
      <c r="K323"/>
    </row>
    <row r="324" spans="10:11" x14ac:dyDescent="0.25">
      <c r="J324"/>
      <c r="K324"/>
    </row>
    <row r="325" spans="10:11" x14ac:dyDescent="0.25">
      <c r="J325"/>
      <c r="K325"/>
    </row>
    <row r="326" spans="10:11" x14ac:dyDescent="0.25">
      <c r="J326"/>
      <c r="K326"/>
    </row>
    <row r="327" spans="10:11" x14ac:dyDescent="0.25">
      <c r="J327"/>
      <c r="K327"/>
    </row>
    <row r="328" spans="10:11" x14ac:dyDescent="0.25">
      <c r="J328"/>
      <c r="K328"/>
    </row>
    <row r="329" spans="10:11" x14ac:dyDescent="0.25">
      <c r="J329"/>
      <c r="K329"/>
    </row>
    <row r="330" spans="10:11" x14ac:dyDescent="0.25">
      <c r="J330"/>
      <c r="K330"/>
    </row>
    <row r="331" spans="10:11" x14ac:dyDescent="0.25">
      <c r="J331"/>
      <c r="K331"/>
    </row>
    <row r="332" spans="10:11" x14ac:dyDescent="0.25">
      <c r="J332"/>
      <c r="K332"/>
    </row>
    <row r="333" spans="10:11" x14ac:dyDescent="0.25">
      <c r="J333"/>
      <c r="K333"/>
    </row>
    <row r="334" spans="10:11" x14ac:dyDescent="0.25">
      <c r="J334"/>
      <c r="K334"/>
    </row>
    <row r="335" spans="10:11" x14ac:dyDescent="0.25">
      <c r="J335"/>
      <c r="K335"/>
    </row>
    <row r="336" spans="10:11" x14ac:dyDescent="0.25">
      <c r="J336"/>
      <c r="K336"/>
    </row>
    <row r="337" spans="10:11" x14ac:dyDescent="0.25">
      <c r="J337"/>
      <c r="K337"/>
    </row>
    <row r="338" spans="10:11" x14ac:dyDescent="0.25">
      <c r="J338"/>
      <c r="K338"/>
    </row>
    <row r="339" spans="10:11" x14ac:dyDescent="0.25">
      <c r="J339"/>
      <c r="K339"/>
    </row>
    <row r="340" spans="10:11" x14ac:dyDescent="0.25">
      <c r="J340"/>
      <c r="K340"/>
    </row>
    <row r="341" spans="10:11" x14ac:dyDescent="0.25">
      <c r="J341"/>
      <c r="K341"/>
    </row>
    <row r="342" spans="10:11" x14ac:dyDescent="0.25">
      <c r="J342"/>
      <c r="K342"/>
    </row>
    <row r="343" spans="10:11" x14ac:dyDescent="0.25">
      <c r="J343"/>
      <c r="K343"/>
    </row>
    <row r="344" spans="10:11" x14ac:dyDescent="0.25">
      <c r="J344"/>
      <c r="K344"/>
    </row>
    <row r="345" spans="10:11" x14ac:dyDescent="0.25">
      <c r="J345"/>
      <c r="K345"/>
    </row>
    <row r="346" spans="10:11" x14ac:dyDescent="0.25">
      <c r="J346"/>
      <c r="K346"/>
    </row>
    <row r="347" spans="10:11" x14ac:dyDescent="0.25">
      <c r="J347"/>
      <c r="K347"/>
    </row>
    <row r="348" spans="10:11" x14ac:dyDescent="0.25">
      <c r="J348"/>
      <c r="K348"/>
    </row>
    <row r="349" spans="10:11" x14ac:dyDescent="0.25">
      <c r="J349"/>
      <c r="K349"/>
    </row>
    <row r="350" spans="10:11" x14ac:dyDescent="0.25">
      <c r="J350"/>
      <c r="K350"/>
    </row>
    <row r="351" spans="10:11" x14ac:dyDescent="0.25">
      <c r="J351"/>
      <c r="K351"/>
    </row>
    <row r="352" spans="10:11" x14ac:dyDescent="0.25">
      <c r="J352"/>
      <c r="K352"/>
    </row>
    <row r="353" spans="10:11" x14ac:dyDescent="0.25">
      <c r="J353"/>
      <c r="K353"/>
    </row>
    <row r="354" spans="10:11" x14ac:dyDescent="0.25">
      <c r="J354"/>
      <c r="K354"/>
    </row>
    <row r="355" spans="10:11" x14ac:dyDescent="0.25">
      <c r="J355"/>
      <c r="K355"/>
    </row>
    <row r="356" spans="10:11" x14ac:dyDescent="0.25">
      <c r="J356"/>
      <c r="K356"/>
    </row>
    <row r="357" spans="10:11" x14ac:dyDescent="0.25">
      <c r="J357"/>
      <c r="K357"/>
    </row>
    <row r="358" spans="10:11" x14ac:dyDescent="0.25">
      <c r="J358"/>
      <c r="K358"/>
    </row>
    <row r="359" spans="10:11" x14ac:dyDescent="0.25">
      <c r="J359"/>
      <c r="K359"/>
    </row>
    <row r="360" spans="10:11" x14ac:dyDescent="0.25">
      <c r="J360"/>
      <c r="K360"/>
    </row>
    <row r="361" spans="10:11" x14ac:dyDescent="0.25">
      <c r="J361"/>
      <c r="K361"/>
    </row>
    <row r="362" spans="10:11" x14ac:dyDescent="0.25">
      <c r="J362"/>
      <c r="K362"/>
    </row>
    <row r="363" spans="10:11" x14ac:dyDescent="0.25">
      <c r="J363"/>
      <c r="K363"/>
    </row>
    <row r="364" spans="10:11" x14ac:dyDescent="0.25">
      <c r="J364"/>
      <c r="K364"/>
    </row>
    <row r="365" spans="10:11" x14ac:dyDescent="0.25">
      <c r="J365"/>
      <c r="K365"/>
    </row>
    <row r="366" spans="10:11" x14ac:dyDescent="0.25">
      <c r="J366"/>
      <c r="K366"/>
    </row>
    <row r="367" spans="10:11" x14ac:dyDescent="0.25">
      <c r="J367"/>
      <c r="K367"/>
    </row>
    <row r="368" spans="10:11" x14ac:dyDescent="0.25">
      <c r="J368"/>
      <c r="K368"/>
    </row>
    <row r="369" spans="10:11" x14ac:dyDescent="0.25">
      <c r="J369"/>
      <c r="K369"/>
    </row>
    <row r="370" spans="10:11" x14ac:dyDescent="0.25">
      <c r="J370"/>
      <c r="K370"/>
    </row>
    <row r="371" spans="10:11" x14ac:dyDescent="0.25">
      <c r="J371"/>
      <c r="K371"/>
    </row>
    <row r="372" spans="10:11" x14ac:dyDescent="0.25">
      <c r="J372"/>
      <c r="K372"/>
    </row>
    <row r="373" spans="10:11" x14ac:dyDescent="0.25">
      <c r="J373"/>
      <c r="K373"/>
    </row>
    <row r="374" spans="10:11" x14ac:dyDescent="0.25">
      <c r="J374"/>
      <c r="K374"/>
    </row>
    <row r="375" spans="10:11" x14ac:dyDescent="0.25">
      <c r="J375"/>
      <c r="K375"/>
    </row>
    <row r="376" spans="10:11" x14ac:dyDescent="0.25">
      <c r="J376"/>
      <c r="K376"/>
    </row>
    <row r="377" spans="10:11" x14ac:dyDescent="0.25">
      <c r="J377"/>
      <c r="K377"/>
    </row>
    <row r="378" spans="10:11" x14ac:dyDescent="0.25">
      <c r="J378"/>
      <c r="K378"/>
    </row>
    <row r="379" spans="10:11" x14ac:dyDescent="0.25">
      <c r="J379"/>
      <c r="K379"/>
    </row>
    <row r="380" spans="10:11" x14ac:dyDescent="0.25">
      <c r="J380"/>
      <c r="K380"/>
    </row>
    <row r="381" spans="10:11" x14ac:dyDescent="0.25">
      <c r="J381"/>
      <c r="K381"/>
    </row>
    <row r="382" spans="10:11" x14ac:dyDescent="0.25">
      <c r="J382"/>
      <c r="K382"/>
    </row>
    <row r="383" spans="10:11" x14ac:dyDescent="0.25">
      <c r="J383"/>
      <c r="K383"/>
    </row>
    <row r="384" spans="10:11" x14ac:dyDescent="0.25">
      <c r="J384"/>
      <c r="K384"/>
    </row>
    <row r="385" spans="10:11" x14ac:dyDescent="0.25">
      <c r="J385"/>
      <c r="K385"/>
    </row>
    <row r="386" spans="10:11" x14ac:dyDescent="0.25">
      <c r="J386"/>
      <c r="K386"/>
    </row>
    <row r="387" spans="10:11" x14ac:dyDescent="0.25">
      <c r="J387"/>
      <c r="K387"/>
    </row>
    <row r="388" spans="10:11" x14ac:dyDescent="0.25">
      <c r="J388"/>
      <c r="K388"/>
    </row>
    <row r="389" spans="10:11" x14ac:dyDescent="0.25">
      <c r="J389"/>
      <c r="K389"/>
    </row>
    <row r="390" spans="10:11" x14ac:dyDescent="0.25">
      <c r="J390"/>
      <c r="K390"/>
    </row>
    <row r="391" spans="10:11" x14ac:dyDescent="0.25">
      <c r="J391"/>
      <c r="K391"/>
    </row>
    <row r="392" spans="10:11" x14ac:dyDescent="0.25">
      <c r="J392"/>
      <c r="K392"/>
    </row>
    <row r="393" spans="10:11" x14ac:dyDescent="0.25">
      <c r="J393"/>
      <c r="K393"/>
    </row>
    <row r="394" spans="10:11" x14ac:dyDescent="0.25">
      <c r="J394"/>
      <c r="K394"/>
    </row>
    <row r="395" spans="10:11" x14ac:dyDescent="0.25">
      <c r="J395"/>
      <c r="K395"/>
    </row>
    <row r="396" spans="10:11" x14ac:dyDescent="0.25">
      <c r="J396"/>
      <c r="K396"/>
    </row>
    <row r="397" spans="10:11" x14ac:dyDescent="0.25">
      <c r="J397"/>
      <c r="K397"/>
    </row>
    <row r="398" spans="10:11" x14ac:dyDescent="0.25">
      <c r="J398"/>
      <c r="K398"/>
    </row>
    <row r="399" spans="10:11" x14ac:dyDescent="0.25">
      <c r="J399"/>
      <c r="K399"/>
    </row>
    <row r="400" spans="10:11" x14ac:dyDescent="0.25">
      <c r="J400"/>
      <c r="K400"/>
    </row>
    <row r="401" spans="10:11" x14ac:dyDescent="0.25">
      <c r="J401"/>
      <c r="K401"/>
    </row>
    <row r="402" spans="10:11" x14ac:dyDescent="0.25">
      <c r="J402"/>
      <c r="K402"/>
    </row>
    <row r="403" spans="10:11" x14ac:dyDescent="0.25">
      <c r="J403"/>
      <c r="K403"/>
    </row>
    <row r="404" spans="10:11" x14ac:dyDescent="0.25">
      <c r="J404"/>
      <c r="K404"/>
    </row>
    <row r="405" spans="10:11" x14ac:dyDescent="0.25">
      <c r="J405"/>
      <c r="K405"/>
    </row>
    <row r="406" spans="10:11" x14ac:dyDescent="0.25">
      <c r="J406"/>
      <c r="K406"/>
    </row>
    <row r="407" spans="10:11" x14ac:dyDescent="0.25">
      <c r="J407"/>
      <c r="K407"/>
    </row>
    <row r="408" spans="10:11" x14ac:dyDescent="0.25">
      <c r="J408"/>
      <c r="K408"/>
    </row>
    <row r="409" spans="10:11" x14ac:dyDescent="0.25">
      <c r="J409"/>
      <c r="K409"/>
    </row>
    <row r="410" spans="10:11" x14ac:dyDescent="0.25">
      <c r="J410"/>
      <c r="K410"/>
    </row>
    <row r="411" spans="10:11" x14ac:dyDescent="0.25">
      <c r="J411"/>
      <c r="K411"/>
    </row>
    <row r="412" spans="10:11" x14ac:dyDescent="0.25">
      <c r="J412"/>
      <c r="K412"/>
    </row>
    <row r="413" spans="10:11" x14ac:dyDescent="0.25">
      <c r="J413"/>
      <c r="K413"/>
    </row>
    <row r="414" spans="10:11" x14ac:dyDescent="0.25">
      <c r="J414"/>
      <c r="K414"/>
    </row>
    <row r="415" spans="10:11" x14ac:dyDescent="0.25">
      <c r="J415"/>
      <c r="K415"/>
    </row>
    <row r="416" spans="10:11" x14ac:dyDescent="0.25">
      <c r="J416"/>
      <c r="K416"/>
    </row>
    <row r="417" spans="10:11" x14ac:dyDescent="0.25">
      <c r="J417"/>
      <c r="K417"/>
    </row>
    <row r="418" spans="10:11" x14ac:dyDescent="0.25">
      <c r="J418"/>
      <c r="K418"/>
    </row>
    <row r="419" spans="10:11" x14ac:dyDescent="0.25">
      <c r="J419"/>
      <c r="K419"/>
    </row>
    <row r="420" spans="10:11" x14ac:dyDescent="0.25">
      <c r="J420"/>
      <c r="K420"/>
    </row>
    <row r="421" spans="10:11" x14ac:dyDescent="0.25">
      <c r="J421"/>
      <c r="K421"/>
    </row>
    <row r="422" spans="10:11" x14ac:dyDescent="0.25">
      <c r="J422"/>
      <c r="K422"/>
    </row>
    <row r="423" spans="10:11" x14ac:dyDescent="0.25">
      <c r="J423"/>
      <c r="K423"/>
    </row>
    <row r="424" spans="10:11" x14ac:dyDescent="0.25">
      <c r="J424"/>
      <c r="K424"/>
    </row>
    <row r="425" spans="10:11" x14ac:dyDescent="0.25">
      <c r="J425"/>
      <c r="K425"/>
    </row>
    <row r="426" spans="10:11" x14ac:dyDescent="0.25">
      <c r="J426"/>
      <c r="K426"/>
    </row>
    <row r="427" spans="10:11" x14ac:dyDescent="0.25">
      <c r="J427"/>
      <c r="K427"/>
    </row>
    <row r="428" spans="10:11" x14ac:dyDescent="0.25">
      <c r="J428"/>
      <c r="K428"/>
    </row>
    <row r="429" spans="10:11" x14ac:dyDescent="0.25">
      <c r="J429"/>
      <c r="K429"/>
    </row>
    <row r="430" spans="10:11" x14ac:dyDescent="0.25">
      <c r="J430"/>
      <c r="K430"/>
    </row>
    <row r="431" spans="10:11" x14ac:dyDescent="0.25">
      <c r="J431"/>
      <c r="K431"/>
    </row>
    <row r="432" spans="10:11" x14ac:dyDescent="0.25">
      <c r="J432"/>
      <c r="K432"/>
    </row>
    <row r="433" spans="10:11" x14ac:dyDescent="0.25">
      <c r="J433"/>
      <c r="K433"/>
    </row>
    <row r="434" spans="10:11" x14ac:dyDescent="0.25">
      <c r="J434"/>
      <c r="K434"/>
    </row>
    <row r="435" spans="10:11" x14ac:dyDescent="0.25">
      <c r="J435"/>
      <c r="K435"/>
    </row>
    <row r="436" spans="10:11" x14ac:dyDescent="0.25">
      <c r="J436"/>
      <c r="K436"/>
    </row>
    <row r="437" spans="10:11" x14ac:dyDescent="0.25">
      <c r="J437"/>
      <c r="K437"/>
    </row>
    <row r="438" spans="10:11" x14ac:dyDescent="0.25">
      <c r="J438"/>
      <c r="K438"/>
    </row>
    <row r="439" spans="10:11" x14ac:dyDescent="0.25">
      <c r="J439"/>
      <c r="K439"/>
    </row>
    <row r="440" spans="10:11" x14ac:dyDescent="0.25">
      <c r="J440"/>
      <c r="K440"/>
    </row>
    <row r="441" spans="10:11" x14ac:dyDescent="0.25">
      <c r="J441"/>
      <c r="K441"/>
    </row>
    <row r="442" spans="10:11" x14ac:dyDescent="0.25">
      <c r="J442"/>
      <c r="K442"/>
    </row>
    <row r="443" spans="10:11" x14ac:dyDescent="0.25">
      <c r="J443"/>
      <c r="K443"/>
    </row>
    <row r="444" spans="10:11" x14ac:dyDescent="0.25">
      <c r="J444"/>
      <c r="K444"/>
    </row>
    <row r="445" spans="10:11" x14ac:dyDescent="0.25">
      <c r="J445"/>
      <c r="K445"/>
    </row>
    <row r="446" spans="10:11" x14ac:dyDescent="0.25">
      <c r="J446"/>
      <c r="K446"/>
    </row>
    <row r="447" spans="10:11" x14ac:dyDescent="0.25">
      <c r="J447"/>
      <c r="K447"/>
    </row>
    <row r="448" spans="10:11" x14ac:dyDescent="0.25">
      <c r="J448"/>
      <c r="K448"/>
    </row>
    <row r="449" spans="10:11" x14ac:dyDescent="0.25">
      <c r="J449"/>
      <c r="K449"/>
    </row>
    <row r="450" spans="10:11" x14ac:dyDescent="0.25">
      <c r="J450"/>
      <c r="K450"/>
    </row>
    <row r="451" spans="10:11" x14ac:dyDescent="0.25">
      <c r="J451"/>
      <c r="K451"/>
    </row>
    <row r="452" spans="10:11" x14ac:dyDescent="0.25">
      <c r="J452"/>
      <c r="K452"/>
    </row>
    <row r="453" spans="10:11" x14ac:dyDescent="0.25">
      <c r="J453"/>
      <c r="K453"/>
    </row>
    <row r="454" spans="10:11" x14ac:dyDescent="0.25">
      <c r="J454"/>
      <c r="K454"/>
    </row>
    <row r="455" spans="10:11" x14ac:dyDescent="0.25">
      <c r="J455"/>
      <c r="K455"/>
    </row>
    <row r="456" spans="10:11" x14ac:dyDescent="0.25">
      <c r="J456"/>
      <c r="K456"/>
    </row>
    <row r="457" spans="10:11" x14ac:dyDescent="0.25">
      <c r="J457"/>
      <c r="K457"/>
    </row>
    <row r="458" spans="10:11" x14ac:dyDescent="0.25">
      <c r="J458"/>
      <c r="K458"/>
    </row>
    <row r="459" spans="10:11" x14ac:dyDescent="0.25">
      <c r="J459"/>
      <c r="K459"/>
    </row>
    <row r="460" spans="10:11" x14ac:dyDescent="0.25">
      <c r="J460"/>
      <c r="K460"/>
    </row>
    <row r="461" spans="10:11" x14ac:dyDescent="0.25">
      <c r="J461"/>
      <c r="K461"/>
    </row>
    <row r="462" spans="10:11" x14ac:dyDescent="0.25">
      <c r="J462"/>
      <c r="K462"/>
    </row>
    <row r="463" spans="10:11" x14ac:dyDescent="0.25">
      <c r="J463"/>
      <c r="K463"/>
    </row>
    <row r="464" spans="10:11" x14ac:dyDescent="0.25">
      <c r="J464"/>
      <c r="K464"/>
    </row>
    <row r="465" spans="10:11" x14ac:dyDescent="0.25">
      <c r="J465"/>
      <c r="K465"/>
    </row>
    <row r="466" spans="10:11" x14ac:dyDescent="0.25">
      <c r="J466"/>
      <c r="K466"/>
    </row>
    <row r="467" spans="10:11" x14ac:dyDescent="0.25">
      <c r="J467"/>
      <c r="K467"/>
    </row>
    <row r="468" spans="10:11" x14ac:dyDescent="0.25">
      <c r="J468"/>
      <c r="K468"/>
    </row>
    <row r="469" spans="10:11" x14ac:dyDescent="0.25">
      <c r="J469"/>
      <c r="K469"/>
    </row>
    <row r="470" spans="10:11" x14ac:dyDescent="0.25">
      <c r="J470"/>
      <c r="K470"/>
    </row>
    <row r="471" spans="10:11" x14ac:dyDescent="0.25">
      <c r="J471"/>
      <c r="K471"/>
    </row>
    <row r="472" spans="10:11" x14ac:dyDescent="0.25">
      <c r="J472"/>
      <c r="K472"/>
    </row>
    <row r="473" spans="10:11" x14ac:dyDescent="0.25">
      <c r="J473"/>
      <c r="K473"/>
    </row>
    <row r="474" spans="10:11" x14ac:dyDescent="0.25">
      <c r="J474"/>
      <c r="K474"/>
    </row>
    <row r="475" spans="10:11" x14ac:dyDescent="0.25">
      <c r="J475"/>
      <c r="K475"/>
    </row>
    <row r="476" spans="10:11" x14ac:dyDescent="0.25">
      <c r="J476"/>
      <c r="K476"/>
    </row>
    <row r="477" spans="10:11" x14ac:dyDescent="0.25">
      <c r="J477"/>
      <c r="K477"/>
    </row>
    <row r="478" spans="10:11" x14ac:dyDescent="0.25">
      <c r="J478"/>
      <c r="K478"/>
    </row>
    <row r="479" spans="10:11" x14ac:dyDescent="0.25">
      <c r="J479"/>
      <c r="K479"/>
    </row>
    <row r="480" spans="10:11" x14ac:dyDescent="0.25">
      <c r="J480"/>
      <c r="K480"/>
    </row>
    <row r="481" spans="10:11" x14ac:dyDescent="0.25">
      <c r="J481"/>
      <c r="K481"/>
    </row>
    <row r="482" spans="10:11" x14ac:dyDescent="0.25">
      <c r="J482"/>
      <c r="K482"/>
    </row>
    <row r="483" spans="10:11" x14ac:dyDescent="0.25">
      <c r="J483"/>
      <c r="K483"/>
    </row>
    <row r="484" spans="10:11" x14ac:dyDescent="0.25">
      <c r="J484"/>
      <c r="K484"/>
    </row>
    <row r="485" spans="10:11" x14ac:dyDescent="0.25">
      <c r="J485"/>
      <c r="K485"/>
    </row>
    <row r="486" spans="10:11" x14ac:dyDescent="0.25">
      <c r="J486"/>
      <c r="K486"/>
    </row>
    <row r="487" spans="10:11" x14ac:dyDescent="0.25">
      <c r="J487"/>
      <c r="K487"/>
    </row>
    <row r="488" spans="10:11" x14ac:dyDescent="0.25">
      <c r="J488"/>
      <c r="K488"/>
    </row>
    <row r="489" spans="10:11" x14ac:dyDescent="0.25">
      <c r="J489"/>
      <c r="K489"/>
    </row>
    <row r="490" spans="10:11" x14ac:dyDescent="0.25">
      <c r="J490"/>
      <c r="K490"/>
    </row>
    <row r="491" spans="10:11" x14ac:dyDescent="0.25">
      <c r="J491"/>
      <c r="K491"/>
    </row>
    <row r="492" spans="10:11" x14ac:dyDescent="0.25">
      <c r="J492"/>
      <c r="K492"/>
    </row>
    <row r="493" spans="10:11" x14ac:dyDescent="0.25">
      <c r="J493"/>
      <c r="K493"/>
    </row>
    <row r="494" spans="10:11" x14ac:dyDescent="0.25">
      <c r="J494"/>
      <c r="K494"/>
    </row>
    <row r="495" spans="10:11" x14ac:dyDescent="0.25">
      <c r="J495"/>
      <c r="K495"/>
    </row>
    <row r="496" spans="10:11" x14ac:dyDescent="0.25">
      <c r="J496"/>
      <c r="K496"/>
    </row>
    <row r="497" spans="10:11" x14ac:dyDescent="0.25">
      <c r="J497"/>
      <c r="K497"/>
    </row>
    <row r="498" spans="10:11" x14ac:dyDescent="0.25">
      <c r="J498"/>
      <c r="K498"/>
    </row>
    <row r="499" spans="10:11" x14ac:dyDescent="0.25">
      <c r="J499"/>
      <c r="K499"/>
    </row>
    <row r="500" spans="10:11" x14ac:dyDescent="0.25">
      <c r="J500"/>
      <c r="K500"/>
    </row>
    <row r="501" spans="10:11" x14ac:dyDescent="0.25">
      <c r="J501"/>
      <c r="K501"/>
    </row>
    <row r="502" spans="10:11" x14ac:dyDescent="0.25">
      <c r="J502"/>
      <c r="K502"/>
    </row>
    <row r="503" spans="10:11" x14ac:dyDescent="0.25">
      <c r="J503"/>
      <c r="K503"/>
    </row>
    <row r="504" spans="10:11" x14ac:dyDescent="0.25">
      <c r="J504"/>
      <c r="K504"/>
    </row>
    <row r="505" spans="10:11" x14ac:dyDescent="0.25">
      <c r="J505"/>
      <c r="K505"/>
    </row>
    <row r="506" spans="10:11" x14ac:dyDescent="0.25">
      <c r="J506"/>
      <c r="K506"/>
    </row>
    <row r="507" spans="10:11" x14ac:dyDescent="0.25">
      <c r="J507"/>
      <c r="K507"/>
    </row>
    <row r="508" spans="10:11" x14ac:dyDescent="0.25">
      <c r="J508"/>
      <c r="K508"/>
    </row>
    <row r="509" spans="10:11" x14ac:dyDescent="0.25">
      <c r="J509"/>
      <c r="K509"/>
    </row>
    <row r="510" spans="10:11" x14ac:dyDescent="0.25">
      <c r="J510"/>
      <c r="K510"/>
    </row>
    <row r="511" spans="10:11" x14ac:dyDescent="0.25">
      <c r="J511"/>
      <c r="K511"/>
    </row>
    <row r="512" spans="10:11" x14ac:dyDescent="0.25">
      <c r="J512"/>
      <c r="K512"/>
    </row>
    <row r="513" spans="10:11" x14ac:dyDescent="0.25">
      <c r="J513"/>
      <c r="K513"/>
    </row>
    <row r="514" spans="10:11" x14ac:dyDescent="0.25">
      <c r="J514"/>
      <c r="K514"/>
    </row>
    <row r="515" spans="10:11" x14ac:dyDescent="0.25">
      <c r="J515"/>
      <c r="K515"/>
    </row>
    <row r="516" spans="10:11" x14ac:dyDescent="0.25">
      <c r="J516"/>
      <c r="K516"/>
    </row>
    <row r="517" spans="10:11" x14ac:dyDescent="0.25">
      <c r="J517"/>
      <c r="K517"/>
    </row>
    <row r="518" spans="10:11" x14ac:dyDescent="0.25">
      <c r="J518"/>
      <c r="K518"/>
    </row>
    <row r="519" spans="10:11" x14ac:dyDescent="0.25">
      <c r="J519"/>
      <c r="K519"/>
    </row>
    <row r="520" spans="10:11" x14ac:dyDescent="0.25">
      <c r="J520"/>
      <c r="K520"/>
    </row>
    <row r="521" spans="10:11" x14ac:dyDescent="0.25">
      <c r="J521"/>
      <c r="K521"/>
    </row>
    <row r="522" spans="10:11" x14ac:dyDescent="0.25">
      <c r="J522"/>
      <c r="K522"/>
    </row>
    <row r="523" spans="10:11" x14ac:dyDescent="0.25">
      <c r="J523"/>
      <c r="K523"/>
    </row>
    <row r="524" spans="10:11" x14ac:dyDescent="0.25">
      <c r="J524"/>
      <c r="K524"/>
    </row>
    <row r="525" spans="10:11" x14ac:dyDescent="0.25">
      <c r="J525"/>
      <c r="K525"/>
    </row>
    <row r="526" spans="10:11" x14ac:dyDescent="0.25">
      <c r="J526"/>
      <c r="K526"/>
    </row>
    <row r="527" spans="10:11" x14ac:dyDescent="0.25">
      <c r="J527"/>
      <c r="K527"/>
    </row>
    <row r="528" spans="10:11" x14ac:dyDescent="0.25">
      <c r="J528"/>
      <c r="K528"/>
    </row>
    <row r="529" spans="10:11" x14ac:dyDescent="0.25">
      <c r="J529"/>
      <c r="K529"/>
    </row>
    <row r="530" spans="10:11" x14ac:dyDescent="0.25">
      <c r="J530"/>
      <c r="K530"/>
    </row>
    <row r="531" spans="10:11" x14ac:dyDescent="0.25">
      <c r="J531"/>
      <c r="K531"/>
    </row>
    <row r="532" spans="10:11" x14ac:dyDescent="0.25">
      <c r="J532"/>
      <c r="K532"/>
    </row>
    <row r="533" spans="10:11" x14ac:dyDescent="0.25">
      <c r="J533"/>
      <c r="K533"/>
    </row>
    <row r="534" spans="10:11" x14ac:dyDescent="0.25">
      <c r="J534"/>
      <c r="K534"/>
    </row>
    <row r="535" spans="10:11" x14ac:dyDescent="0.25">
      <c r="J535"/>
      <c r="K535"/>
    </row>
    <row r="536" spans="10:11" x14ac:dyDescent="0.25">
      <c r="J536"/>
      <c r="K536"/>
    </row>
    <row r="537" spans="10:11" x14ac:dyDescent="0.25">
      <c r="J537"/>
      <c r="K537"/>
    </row>
    <row r="538" spans="10:11" x14ac:dyDescent="0.25">
      <c r="J538"/>
      <c r="K538"/>
    </row>
    <row r="539" spans="10:11" x14ac:dyDescent="0.25">
      <c r="J539"/>
      <c r="K539"/>
    </row>
    <row r="540" spans="10:11" x14ac:dyDescent="0.25">
      <c r="J540"/>
      <c r="K540"/>
    </row>
    <row r="541" spans="10:11" x14ac:dyDescent="0.25">
      <c r="J541"/>
      <c r="K541"/>
    </row>
    <row r="542" spans="10:11" x14ac:dyDescent="0.25">
      <c r="J542"/>
      <c r="K542"/>
    </row>
    <row r="543" spans="10:11" x14ac:dyDescent="0.25">
      <c r="J543"/>
      <c r="K543"/>
    </row>
    <row r="544" spans="10:11" x14ac:dyDescent="0.25">
      <c r="J544"/>
      <c r="K544"/>
    </row>
    <row r="545" spans="10:11" x14ac:dyDescent="0.25">
      <c r="J545"/>
      <c r="K545"/>
    </row>
    <row r="546" spans="10:11" x14ac:dyDescent="0.25">
      <c r="J546"/>
      <c r="K546"/>
    </row>
    <row r="547" spans="10:11" x14ac:dyDescent="0.25">
      <c r="J547"/>
      <c r="K547"/>
    </row>
    <row r="548" spans="10:11" x14ac:dyDescent="0.25">
      <c r="J548"/>
      <c r="K548"/>
    </row>
    <row r="549" spans="10:11" x14ac:dyDescent="0.25">
      <c r="J549"/>
      <c r="K549"/>
    </row>
    <row r="550" spans="10:11" x14ac:dyDescent="0.25">
      <c r="J550"/>
      <c r="K550"/>
    </row>
    <row r="551" spans="10:11" x14ac:dyDescent="0.25">
      <c r="J551"/>
      <c r="K551"/>
    </row>
    <row r="552" spans="10:11" x14ac:dyDescent="0.25">
      <c r="J552"/>
      <c r="K552"/>
    </row>
    <row r="553" spans="10:11" x14ac:dyDescent="0.25">
      <c r="J553"/>
      <c r="K553"/>
    </row>
    <row r="554" spans="10:11" x14ac:dyDescent="0.25">
      <c r="J554"/>
      <c r="K554"/>
    </row>
    <row r="555" spans="10:11" x14ac:dyDescent="0.25">
      <c r="J555"/>
      <c r="K555"/>
    </row>
    <row r="556" spans="10:11" x14ac:dyDescent="0.25">
      <c r="J556"/>
      <c r="K556"/>
    </row>
    <row r="557" spans="10:11" x14ac:dyDescent="0.25">
      <c r="J557"/>
      <c r="K557"/>
    </row>
    <row r="558" spans="10:11" x14ac:dyDescent="0.25">
      <c r="J558"/>
      <c r="K558"/>
    </row>
    <row r="559" spans="10:11" x14ac:dyDescent="0.25">
      <c r="J559"/>
      <c r="K559"/>
    </row>
    <row r="560" spans="10:11" x14ac:dyDescent="0.25">
      <c r="J560"/>
      <c r="K560"/>
    </row>
    <row r="561" spans="10:11" x14ac:dyDescent="0.25">
      <c r="J561"/>
      <c r="K561"/>
    </row>
    <row r="562" spans="10:11" x14ac:dyDescent="0.25">
      <c r="J562"/>
      <c r="K562"/>
    </row>
    <row r="563" spans="10:11" x14ac:dyDescent="0.25">
      <c r="J563"/>
      <c r="K563"/>
    </row>
    <row r="564" spans="10:11" x14ac:dyDescent="0.25">
      <c r="J564"/>
      <c r="K564"/>
    </row>
    <row r="565" spans="10:11" x14ac:dyDescent="0.25">
      <c r="J565"/>
      <c r="K565"/>
    </row>
    <row r="566" spans="10:11" x14ac:dyDescent="0.25">
      <c r="J566"/>
      <c r="K566"/>
    </row>
    <row r="567" spans="10:11" x14ac:dyDescent="0.25">
      <c r="J567"/>
      <c r="K567"/>
    </row>
    <row r="568" spans="10:11" x14ac:dyDescent="0.25">
      <c r="J568"/>
      <c r="K568"/>
    </row>
    <row r="569" spans="10:11" x14ac:dyDescent="0.25">
      <c r="J569"/>
      <c r="K569"/>
    </row>
    <row r="570" spans="10:11" x14ac:dyDescent="0.25">
      <c r="J570"/>
      <c r="K570"/>
    </row>
    <row r="571" spans="10:11" x14ac:dyDescent="0.25">
      <c r="J571"/>
      <c r="K571"/>
    </row>
    <row r="572" spans="10:11" x14ac:dyDescent="0.25">
      <c r="J572"/>
      <c r="K572"/>
    </row>
    <row r="573" spans="10:11" x14ac:dyDescent="0.25">
      <c r="J573"/>
      <c r="K573"/>
    </row>
    <row r="574" spans="10:11" x14ac:dyDescent="0.25">
      <c r="J574"/>
      <c r="K574"/>
    </row>
    <row r="575" spans="10:11" x14ac:dyDescent="0.25">
      <c r="J575"/>
      <c r="K575"/>
    </row>
    <row r="576" spans="10:11" x14ac:dyDescent="0.25">
      <c r="J576"/>
      <c r="K576"/>
    </row>
    <row r="577" spans="10:11" x14ac:dyDescent="0.25">
      <c r="J577"/>
      <c r="K577"/>
    </row>
    <row r="578" spans="10:11" x14ac:dyDescent="0.25">
      <c r="J578"/>
      <c r="K578"/>
    </row>
    <row r="579" spans="10:11" x14ac:dyDescent="0.25">
      <c r="J579"/>
      <c r="K579"/>
    </row>
    <row r="580" spans="10:11" x14ac:dyDescent="0.25">
      <c r="J580"/>
      <c r="K580"/>
    </row>
    <row r="581" spans="10:11" x14ac:dyDescent="0.25">
      <c r="J581"/>
      <c r="K581"/>
    </row>
    <row r="582" spans="10:11" x14ac:dyDescent="0.25">
      <c r="J582"/>
      <c r="K582"/>
    </row>
    <row r="583" spans="10:11" x14ac:dyDescent="0.25">
      <c r="J583"/>
      <c r="K583"/>
    </row>
    <row r="584" spans="10:11" x14ac:dyDescent="0.25">
      <c r="J584"/>
      <c r="K584"/>
    </row>
    <row r="585" spans="10:11" x14ac:dyDescent="0.25">
      <c r="J585"/>
      <c r="K585"/>
    </row>
    <row r="586" spans="10:11" x14ac:dyDescent="0.25">
      <c r="J586"/>
      <c r="K586"/>
    </row>
    <row r="587" spans="10:11" x14ac:dyDescent="0.25">
      <c r="J587"/>
      <c r="K587"/>
    </row>
    <row r="588" spans="10:11" x14ac:dyDescent="0.25">
      <c r="J588"/>
      <c r="K588"/>
    </row>
    <row r="589" spans="10:11" x14ac:dyDescent="0.25">
      <c r="J589"/>
      <c r="K589"/>
    </row>
    <row r="590" spans="10:11" x14ac:dyDescent="0.25">
      <c r="J590"/>
      <c r="K590"/>
    </row>
    <row r="591" spans="10:11" x14ac:dyDescent="0.25">
      <c r="J591"/>
      <c r="K591"/>
    </row>
    <row r="592" spans="10:11" x14ac:dyDescent="0.25">
      <c r="J592"/>
      <c r="K592"/>
    </row>
    <row r="593" spans="10:11" x14ac:dyDescent="0.25">
      <c r="J593"/>
      <c r="K593"/>
    </row>
    <row r="594" spans="10:11" x14ac:dyDescent="0.25">
      <c r="J594"/>
      <c r="K594"/>
    </row>
    <row r="595" spans="10:11" x14ac:dyDescent="0.25">
      <c r="J595"/>
      <c r="K595"/>
    </row>
    <row r="596" spans="10:11" x14ac:dyDescent="0.25">
      <c r="J596"/>
      <c r="K596"/>
    </row>
    <row r="597" spans="10:11" x14ac:dyDescent="0.25">
      <c r="J597"/>
      <c r="K597"/>
    </row>
    <row r="598" spans="10:11" x14ac:dyDescent="0.25">
      <c r="J598"/>
      <c r="K598"/>
    </row>
    <row r="599" spans="10:11" x14ac:dyDescent="0.25">
      <c r="J599"/>
      <c r="K599"/>
    </row>
    <row r="600" spans="10:11" x14ac:dyDescent="0.25">
      <c r="J600"/>
      <c r="K600"/>
    </row>
    <row r="601" spans="10:11" x14ac:dyDescent="0.25">
      <c r="J601"/>
      <c r="K601"/>
    </row>
    <row r="602" spans="10:11" x14ac:dyDescent="0.25">
      <c r="J602"/>
      <c r="K602"/>
    </row>
    <row r="603" spans="10:11" x14ac:dyDescent="0.25">
      <c r="J603"/>
      <c r="K603"/>
    </row>
    <row r="604" spans="10:11" x14ac:dyDescent="0.25">
      <c r="J604"/>
      <c r="K604"/>
    </row>
    <row r="605" spans="10:11" x14ac:dyDescent="0.25">
      <c r="J605"/>
      <c r="K605"/>
    </row>
    <row r="606" spans="10:11" x14ac:dyDescent="0.25">
      <c r="J606"/>
      <c r="K606"/>
    </row>
    <row r="607" spans="10:11" x14ac:dyDescent="0.25">
      <c r="J607"/>
      <c r="K607"/>
    </row>
    <row r="608" spans="10:11" x14ac:dyDescent="0.25">
      <c r="J608"/>
      <c r="K608"/>
    </row>
    <row r="609" spans="10:11" x14ac:dyDescent="0.25">
      <c r="J609"/>
      <c r="K609"/>
    </row>
    <row r="610" spans="10:11" x14ac:dyDescent="0.25">
      <c r="J610"/>
      <c r="K610"/>
    </row>
    <row r="611" spans="10:11" x14ac:dyDescent="0.25">
      <c r="J611"/>
      <c r="K611"/>
    </row>
    <row r="612" spans="10:11" x14ac:dyDescent="0.25">
      <c r="J612"/>
      <c r="K612"/>
    </row>
    <row r="613" spans="10:11" x14ac:dyDescent="0.25">
      <c r="J613"/>
      <c r="K613"/>
    </row>
    <row r="614" spans="10:11" x14ac:dyDescent="0.25">
      <c r="J614"/>
      <c r="K614"/>
    </row>
    <row r="615" spans="10:11" x14ac:dyDescent="0.25">
      <c r="J615"/>
      <c r="K615"/>
    </row>
    <row r="616" spans="10:11" x14ac:dyDescent="0.25">
      <c r="J616"/>
      <c r="K616"/>
    </row>
    <row r="617" spans="10:11" x14ac:dyDescent="0.25">
      <c r="J617"/>
      <c r="K617"/>
    </row>
    <row r="618" spans="10:11" x14ac:dyDescent="0.25">
      <c r="J618"/>
      <c r="K618"/>
    </row>
    <row r="619" spans="10:11" x14ac:dyDescent="0.25">
      <c r="J619"/>
      <c r="K619"/>
    </row>
    <row r="620" spans="10:11" x14ac:dyDescent="0.25">
      <c r="J620"/>
      <c r="K620"/>
    </row>
    <row r="621" spans="10:11" x14ac:dyDescent="0.25">
      <c r="J621"/>
      <c r="K621"/>
    </row>
    <row r="622" spans="10:11" x14ac:dyDescent="0.25">
      <c r="J622"/>
      <c r="K622"/>
    </row>
    <row r="623" spans="10:11" x14ac:dyDescent="0.25">
      <c r="J623"/>
      <c r="K623"/>
    </row>
    <row r="624" spans="10:11" x14ac:dyDescent="0.25">
      <c r="J624"/>
      <c r="K624"/>
    </row>
    <row r="625" spans="10:11" x14ac:dyDescent="0.25">
      <c r="J625"/>
      <c r="K625"/>
    </row>
    <row r="626" spans="10:11" x14ac:dyDescent="0.25">
      <c r="J626"/>
      <c r="K626"/>
    </row>
    <row r="627" spans="10:11" x14ac:dyDescent="0.25">
      <c r="J627"/>
      <c r="K627"/>
    </row>
    <row r="628" spans="10:11" x14ac:dyDescent="0.25">
      <c r="J628"/>
      <c r="K628"/>
    </row>
    <row r="629" spans="10:11" x14ac:dyDescent="0.25">
      <c r="J629"/>
      <c r="K629"/>
    </row>
    <row r="630" spans="10:11" x14ac:dyDescent="0.25">
      <c r="J630"/>
      <c r="K630"/>
    </row>
    <row r="631" spans="10:11" x14ac:dyDescent="0.25">
      <c r="J631"/>
      <c r="K631"/>
    </row>
    <row r="632" spans="10:11" x14ac:dyDescent="0.25">
      <c r="J632"/>
      <c r="K632"/>
    </row>
    <row r="633" spans="10:11" x14ac:dyDescent="0.25">
      <c r="J633"/>
      <c r="K633"/>
    </row>
    <row r="634" spans="10:11" x14ac:dyDescent="0.25">
      <c r="J634"/>
      <c r="K634"/>
    </row>
    <row r="635" spans="10:11" x14ac:dyDescent="0.25">
      <c r="J635"/>
      <c r="K635"/>
    </row>
    <row r="636" spans="10:11" x14ac:dyDescent="0.25">
      <c r="J636"/>
      <c r="K636"/>
    </row>
    <row r="637" spans="10:11" x14ac:dyDescent="0.25">
      <c r="J637"/>
      <c r="K637"/>
    </row>
    <row r="638" spans="10:11" x14ac:dyDescent="0.25">
      <c r="J638"/>
      <c r="K638"/>
    </row>
    <row r="639" spans="10:11" x14ac:dyDescent="0.25">
      <c r="J639"/>
      <c r="K639"/>
    </row>
    <row r="640" spans="10:11" x14ac:dyDescent="0.25">
      <c r="J640"/>
      <c r="K640"/>
    </row>
    <row r="641" spans="10:11" x14ac:dyDescent="0.25">
      <c r="J641"/>
      <c r="K641"/>
    </row>
    <row r="642" spans="10:11" x14ac:dyDescent="0.25">
      <c r="J642"/>
      <c r="K642"/>
    </row>
    <row r="643" spans="10:11" x14ac:dyDescent="0.25">
      <c r="J643"/>
      <c r="K643"/>
    </row>
    <row r="644" spans="10:11" x14ac:dyDescent="0.25">
      <c r="J644"/>
      <c r="K644"/>
    </row>
    <row r="645" spans="10:11" x14ac:dyDescent="0.25">
      <c r="J645"/>
      <c r="K645"/>
    </row>
    <row r="646" spans="10:11" x14ac:dyDescent="0.25">
      <c r="J646"/>
      <c r="K646"/>
    </row>
    <row r="647" spans="10:11" x14ac:dyDescent="0.25">
      <c r="J647"/>
      <c r="K647"/>
    </row>
    <row r="648" spans="10:11" x14ac:dyDescent="0.25">
      <c r="J648"/>
      <c r="K648"/>
    </row>
    <row r="649" spans="10:11" x14ac:dyDescent="0.25">
      <c r="J649"/>
      <c r="K649"/>
    </row>
    <row r="650" spans="10:11" x14ac:dyDescent="0.25">
      <c r="J650"/>
      <c r="K650"/>
    </row>
    <row r="651" spans="10:11" x14ac:dyDescent="0.25">
      <c r="J651"/>
      <c r="K651"/>
    </row>
    <row r="652" spans="10:11" x14ac:dyDescent="0.25">
      <c r="J652"/>
      <c r="K652"/>
    </row>
    <row r="653" spans="10:11" x14ac:dyDescent="0.25">
      <c r="J653"/>
      <c r="K653"/>
    </row>
    <row r="654" spans="10:11" x14ac:dyDescent="0.25">
      <c r="J654"/>
      <c r="K654"/>
    </row>
    <row r="655" spans="10:11" x14ac:dyDescent="0.25">
      <c r="J655"/>
      <c r="K655"/>
    </row>
    <row r="656" spans="10:11" x14ac:dyDescent="0.25">
      <c r="J656"/>
      <c r="K656"/>
    </row>
    <row r="657" spans="10:11" x14ac:dyDescent="0.25">
      <c r="J657"/>
      <c r="K657"/>
    </row>
    <row r="658" spans="10:11" x14ac:dyDescent="0.25">
      <c r="J658"/>
      <c r="K658"/>
    </row>
    <row r="659" spans="10:11" x14ac:dyDescent="0.25">
      <c r="J659"/>
      <c r="K659"/>
    </row>
    <row r="660" spans="10:11" x14ac:dyDescent="0.25">
      <c r="J660"/>
      <c r="K660"/>
    </row>
    <row r="661" spans="10:11" x14ac:dyDescent="0.25">
      <c r="J661"/>
      <c r="K661"/>
    </row>
    <row r="662" spans="10:11" x14ac:dyDescent="0.25">
      <c r="J662"/>
      <c r="K662"/>
    </row>
    <row r="663" spans="10:11" x14ac:dyDescent="0.25">
      <c r="J663"/>
      <c r="K663"/>
    </row>
    <row r="664" spans="10:11" x14ac:dyDescent="0.25">
      <c r="J664"/>
      <c r="K664"/>
    </row>
    <row r="665" spans="10:11" x14ac:dyDescent="0.25">
      <c r="J665"/>
      <c r="K665"/>
    </row>
    <row r="666" spans="10:11" x14ac:dyDescent="0.25">
      <c r="J666"/>
      <c r="K666"/>
    </row>
    <row r="667" spans="10:11" x14ac:dyDescent="0.25">
      <c r="J667"/>
      <c r="K667"/>
    </row>
    <row r="668" spans="10:11" x14ac:dyDescent="0.25">
      <c r="J668"/>
      <c r="K668"/>
    </row>
    <row r="669" spans="10:11" x14ac:dyDescent="0.25">
      <c r="J669"/>
      <c r="K669"/>
    </row>
    <row r="670" spans="10:11" x14ac:dyDescent="0.25">
      <c r="J670"/>
      <c r="K670"/>
    </row>
    <row r="671" spans="10:11" x14ac:dyDescent="0.25">
      <c r="J671"/>
      <c r="K671"/>
    </row>
    <row r="672" spans="10:11" x14ac:dyDescent="0.25">
      <c r="J672"/>
      <c r="K672"/>
    </row>
    <row r="673" spans="10:11" x14ac:dyDescent="0.25">
      <c r="J673"/>
      <c r="K673"/>
    </row>
    <row r="674" spans="10:11" x14ac:dyDescent="0.25">
      <c r="J674"/>
      <c r="K674"/>
    </row>
    <row r="675" spans="10:11" x14ac:dyDescent="0.25">
      <c r="J675"/>
      <c r="K675"/>
    </row>
    <row r="676" spans="10:11" x14ac:dyDescent="0.25">
      <c r="J676"/>
      <c r="K676"/>
    </row>
    <row r="677" spans="10:11" x14ac:dyDescent="0.25">
      <c r="J677"/>
      <c r="K677"/>
    </row>
    <row r="678" spans="10:11" x14ac:dyDescent="0.25">
      <c r="J678"/>
      <c r="K678"/>
    </row>
    <row r="679" spans="10:11" x14ac:dyDescent="0.25">
      <c r="J679"/>
      <c r="K679"/>
    </row>
    <row r="680" spans="10:11" x14ac:dyDescent="0.25">
      <c r="J680"/>
      <c r="K680"/>
    </row>
    <row r="681" spans="10:11" x14ac:dyDescent="0.25">
      <c r="J681"/>
      <c r="K681"/>
    </row>
    <row r="682" spans="10:11" x14ac:dyDescent="0.25">
      <c r="J682"/>
      <c r="K682"/>
    </row>
    <row r="683" spans="10:11" x14ac:dyDescent="0.25">
      <c r="J683"/>
      <c r="K683"/>
    </row>
    <row r="684" spans="10:11" x14ac:dyDescent="0.25">
      <c r="J684"/>
      <c r="K684"/>
    </row>
    <row r="685" spans="10:11" x14ac:dyDescent="0.25">
      <c r="J685"/>
      <c r="K685"/>
    </row>
    <row r="686" spans="10:11" x14ac:dyDescent="0.25">
      <c r="J686"/>
      <c r="K686"/>
    </row>
    <row r="687" spans="10:11" x14ac:dyDescent="0.25">
      <c r="J687"/>
      <c r="K687"/>
    </row>
    <row r="688" spans="10:11" x14ac:dyDescent="0.25">
      <c r="J688"/>
      <c r="K688"/>
    </row>
    <row r="689" spans="10:11" x14ac:dyDescent="0.25">
      <c r="J689"/>
      <c r="K689"/>
    </row>
    <row r="690" spans="10:11" x14ac:dyDescent="0.25">
      <c r="J690"/>
      <c r="K690"/>
    </row>
    <row r="691" spans="10:11" x14ac:dyDescent="0.25">
      <c r="J691"/>
      <c r="K691"/>
    </row>
    <row r="692" spans="10:11" x14ac:dyDescent="0.25">
      <c r="J692"/>
      <c r="K692"/>
    </row>
    <row r="693" spans="10:11" x14ac:dyDescent="0.25">
      <c r="J693"/>
      <c r="K693"/>
    </row>
    <row r="694" spans="10:11" x14ac:dyDescent="0.25">
      <c r="J694"/>
      <c r="K694"/>
    </row>
    <row r="695" spans="10:11" x14ac:dyDescent="0.25">
      <c r="J695"/>
      <c r="K695"/>
    </row>
    <row r="696" spans="10:11" x14ac:dyDescent="0.25">
      <c r="J696"/>
      <c r="K696"/>
    </row>
    <row r="697" spans="10:11" x14ac:dyDescent="0.25">
      <c r="J697"/>
      <c r="K697"/>
    </row>
    <row r="698" spans="10:11" x14ac:dyDescent="0.25">
      <c r="J698"/>
      <c r="K698"/>
    </row>
    <row r="699" spans="10:11" x14ac:dyDescent="0.25">
      <c r="J699"/>
      <c r="K699"/>
    </row>
    <row r="700" spans="10:11" x14ac:dyDescent="0.25">
      <c r="J700"/>
      <c r="K700"/>
    </row>
    <row r="701" spans="10:11" x14ac:dyDescent="0.25">
      <c r="J701"/>
      <c r="K701"/>
    </row>
    <row r="702" spans="10:11" x14ac:dyDescent="0.25">
      <c r="J702"/>
      <c r="K702"/>
    </row>
    <row r="703" spans="10:11" x14ac:dyDescent="0.25">
      <c r="J703"/>
      <c r="K703"/>
    </row>
    <row r="704" spans="10:11" x14ac:dyDescent="0.25">
      <c r="J704"/>
      <c r="K704"/>
    </row>
    <row r="705" spans="10:11" x14ac:dyDescent="0.25">
      <c r="J705"/>
      <c r="K705"/>
    </row>
    <row r="706" spans="10:11" x14ac:dyDescent="0.25">
      <c r="J706"/>
      <c r="K706"/>
    </row>
    <row r="707" spans="10:11" x14ac:dyDescent="0.25">
      <c r="J707"/>
      <c r="K707"/>
    </row>
    <row r="708" spans="10:11" x14ac:dyDescent="0.25">
      <c r="J708"/>
      <c r="K708"/>
    </row>
    <row r="709" spans="10:11" x14ac:dyDescent="0.25">
      <c r="J709"/>
      <c r="K709"/>
    </row>
    <row r="710" spans="10:11" x14ac:dyDescent="0.25">
      <c r="J710"/>
      <c r="K710"/>
    </row>
    <row r="711" spans="10:11" x14ac:dyDescent="0.25">
      <c r="J711"/>
      <c r="K711"/>
    </row>
    <row r="712" spans="10:11" x14ac:dyDescent="0.25">
      <c r="J712"/>
      <c r="K712"/>
    </row>
    <row r="713" spans="10:11" x14ac:dyDescent="0.25">
      <c r="J713"/>
      <c r="K713"/>
    </row>
    <row r="714" spans="10:11" x14ac:dyDescent="0.25">
      <c r="J714"/>
      <c r="K714"/>
    </row>
    <row r="715" spans="10:11" x14ac:dyDescent="0.25">
      <c r="J715"/>
      <c r="K715"/>
    </row>
    <row r="716" spans="10:11" x14ac:dyDescent="0.25">
      <c r="J716"/>
      <c r="K716"/>
    </row>
    <row r="717" spans="10:11" x14ac:dyDescent="0.25">
      <c r="J717"/>
      <c r="K717"/>
    </row>
    <row r="718" spans="10:11" x14ac:dyDescent="0.25">
      <c r="J718"/>
      <c r="K718"/>
    </row>
    <row r="719" spans="10:11" x14ac:dyDescent="0.25">
      <c r="J719"/>
      <c r="K719"/>
    </row>
    <row r="720" spans="10:11" x14ac:dyDescent="0.25">
      <c r="J720"/>
      <c r="K720"/>
    </row>
    <row r="721" spans="10:11" x14ac:dyDescent="0.25">
      <c r="J721"/>
      <c r="K721"/>
    </row>
    <row r="722" spans="10:11" x14ac:dyDescent="0.25">
      <c r="J722"/>
      <c r="K722"/>
    </row>
    <row r="723" spans="10:11" x14ac:dyDescent="0.25">
      <c r="J723"/>
      <c r="K723"/>
    </row>
    <row r="724" spans="10:11" x14ac:dyDescent="0.25">
      <c r="J724"/>
      <c r="K724"/>
    </row>
    <row r="725" spans="10:11" x14ac:dyDescent="0.25">
      <c r="J725"/>
      <c r="K725"/>
    </row>
    <row r="726" spans="10:11" x14ac:dyDescent="0.25">
      <c r="J726"/>
      <c r="K726"/>
    </row>
    <row r="727" spans="10:11" x14ac:dyDescent="0.25">
      <c r="J727"/>
      <c r="K727"/>
    </row>
    <row r="728" spans="10:11" x14ac:dyDescent="0.25">
      <c r="J728"/>
      <c r="K728"/>
    </row>
    <row r="729" spans="10:11" x14ac:dyDescent="0.25">
      <c r="J729"/>
      <c r="K729"/>
    </row>
    <row r="730" spans="10:11" x14ac:dyDescent="0.25">
      <c r="J730"/>
      <c r="K730"/>
    </row>
    <row r="731" spans="10:11" x14ac:dyDescent="0.25">
      <c r="J731"/>
      <c r="K731"/>
    </row>
    <row r="732" spans="10:11" x14ac:dyDescent="0.25">
      <c r="J732"/>
      <c r="K732"/>
    </row>
    <row r="733" spans="10:11" x14ac:dyDescent="0.25">
      <c r="J733"/>
      <c r="K733"/>
    </row>
    <row r="734" spans="10:11" x14ac:dyDescent="0.25">
      <c r="J734"/>
      <c r="K734"/>
    </row>
    <row r="735" spans="10:11" x14ac:dyDescent="0.25">
      <c r="J735"/>
      <c r="K735"/>
    </row>
    <row r="736" spans="10:11" x14ac:dyDescent="0.25">
      <c r="J736"/>
      <c r="K736"/>
    </row>
    <row r="737" spans="10:11" x14ac:dyDescent="0.25">
      <c r="J737"/>
      <c r="K737"/>
    </row>
    <row r="738" spans="10:11" x14ac:dyDescent="0.25">
      <c r="J738"/>
      <c r="K738"/>
    </row>
    <row r="739" spans="10:11" x14ac:dyDescent="0.25">
      <c r="J739"/>
      <c r="K739"/>
    </row>
    <row r="740" spans="10:11" x14ac:dyDescent="0.25">
      <c r="J740"/>
      <c r="K740"/>
    </row>
    <row r="741" spans="10:11" x14ac:dyDescent="0.25">
      <c r="J741"/>
      <c r="K741"/>
    </row>
    <row r="742" spans="10:11" x14ac:dyDescent="0.25">
      <c r="J742"/>
      <c r="K742"/>
    </row>
    <row r="743" spans="10:11" x14ac:dyDescent="0.25">
      <c r="J743"/>
      <c r="K743"/>
    </row>
    <row r="744" spans="10:11" x14ac:dyDescent="0.25">
      <c r="J744"/>
      <c r="K744"/>
    </row>
    <row r="745" spans="10:11" x14ac:dyDescent="0.25">
      <c r="J745"/>
      <c r="K745"/>
    </row>
    <row r="746" spans="10:11" x14ac:dyDescent="0.25">
      <c r="J746"/>
      <c r="K746"/>
    </row>
    <row r="747" spans="10:11" x14ac:dyDescent="0.25">
      <c r="J747"/>
      <c r="K747"/>
    </row>
    <row r="748" spans="10:11" x14ac:dyDescent="0.25">
      <c r="J748"/>
      <c r="K748"/>
    </row>
    <row r="749" spans="10:11" x14ac:dyDescent="0.25">
      <c r="J749"/>
      <c r="K749"/>
    </row>
    <row r="750" spans="10:11" x14ac:dyDescent="0.25">
      <c r="J750"/>
      <c r="K750"/>
    </row>
    <row r="751" spans="10:11" x14ac:dyDescent="0.25">
      <c r="J751"/>
      <c r="K751"/>
    </row>
    <row r="752" spans="10:11" x14ac:dyDescent="0.25">
      <c r="J752"/>
      <c r="K752"/>
    </row>
    <row r="753" spans="10:11" x14ac:dyDescent="0.25">
      <c r="J753"/>
      <c r="K753"/>
    </row>
    <row r="754" spans="10:11" x14ac:dyDescent="0.25">
      <c r="J754"/>
      <c r="K754"/>
    </row>
    <row r="755" spans="10:11" x14ac:dyDescent="0.25">
      <c r="J755"/>
      <c r="K755"/>
    </row>
    <row r="756" spans="10:11" x14ac:dyDescent="0.25">
      <c r="J756"/>
      <c r="K756"/>
    </row>
    <row r="757" spans="10:11" x14ac:dyDescent="0.25">
      <c r="J757"/>
      <c r="K757"/>
    </row>
    <row r="758" spans="10:11" x14ac:dyDescent="0.25">
      <c r="J758"/>
      <c r="K758"/>
    </row>
    <row r="759" spans="10:11" x14ac:dyDescent="0.25">
      <c r="J759"/>
      <c r="K759"/>
    </row>
    <row r="760" spans="10:11" x14ac:dyDescent="0.25">
      <c r="J760"/>
      <c r="K760"/>
    </row>
    <row r="761" spans="10:11" x14ac:dyDescent="0.25">
      <c r="J761"/>
      <c r="K761"/>
    </row>
    <row r="762" spans="10:11" x14ac:dyDescent="0.25">
      <c r="J762"/>
      <c r="K762"/>
    </row>
    <row r="763" spans="10:11" x14ac:dyDescent="0.25">
      <c r="J763"/>
      <c r="K763"/>
    </row>
    <row r="764" spans="10:11" x14ac:dyDescent="0.25">
      <c r="J764"/>
      <c r="K764"/>
    </row>
    <row r="765" spans="10:11" x14ac:dyDescent="0.25">
      <c r="J765"/>
      <c r="K765"/>
    </row>
    <row r="766" spans="10:11" x14ac:dyDescent="0.25">
      <c r="J766"/>
      <c r="K766"/>
    </row>
    <row r="767" spans="10:11" x14ac:dyDescent="0.25">
      <c r="J767"/>
      <c r="K767"/>
    </row>
    <row r="768" spans="10:11" x14ac:dyDescent="0.25">
      <c r="J768"/>
      <c r="K768"/>
    </row>
    <row r="769" spans="10:11" x14ac:dyDescent="0.25">
      <c r="J769"/>
      <c r="K769"/>
    </row>
    <row r="770" spans="10:11" x14ac:dyDescent="0.25">
      <c r="J770"/>
      <c r="K770"/>
    </row>
    <row r="771" spans="10:11" x14ac:dyDescent="0.25">
      <c r="J771"/>
      <c r="K771"/>
    </row>
    <row r="772" spans="10:11" x14ac:dyDescent="0.25">
      <c r="J772"/>
      <c r="K772"/>
    </row>
    <row r="773" spans="10:11" x14ac:dyDescent="0.25">
      <c r="J773"/>
      <c r="K773"/>
    </row>
    <row r="774" spans="10:11" x14ac:dyDescent="0.25">
      <c r="J774"/>
      <c r="K774"/>
    </row>
    <row r="775" spans="10:11" x14ac:dyDescent="0.25">
      <c r="J775"/>
      <c r="K775"/>
    </row>
    <row r="776" spans="10:11" x14ac:dyDescent="0.25">
      <c r="J776"/>
      <c r="K776"/>
    </row>
    <row r="777" spans="10:11" x14ac:dyDescent="0.25">
      <c r="J777"/>
      <c r="K777"/>
    </row>
    <row r="778" spans="10:11" x14ac:dyDescent="0.25">
      <c r="J778"/>
      <c r="K778"/>
    </row>
    <row r="779" spans="10:11" x14ac:dyDescent="0.25">
      <c r="J779"/>
      <c r="K779"/>
    </row>
    <row r="780" spans="10:11" x14ac:dyDescent="0.25">
      <c r="J780"/>
      <c r="K780"/>
    </row>
    <row r="781" spans="10:11" x14ac:dyDescent="0.25">
      <c r="J781"/>
      <c r="K781"/>
    </row>
    <row r="782" spans="10:11" x14ac:dyDescent="0.25">
      <c r="J782"/>
      <c r="K782"/>
    </row>
    <row r="783" spans="10:11" x14ac:dyDescent="0.25">
      <c r="J783"/>
      <c r="K783"/>
    </row>
    <row r="784" spans="10:11" x14ac:dyDescent="0.25">
      <c r="J784"/>
      <c r="K784"/>
    </row>
    <row r="785" spans="10:11" x14ac:dyDescent="0.25">
      <c r="J785"/>
      <c r="K785"/>
    </row>
    <row r="786" spans="10:11" x14ac:dyDescent="0.25">
      <c r="J786"/>
      <c r="K786"/>
    </row>
    <row r="787" spans="10:11" x14ac:dyDescent="0.25">
      <c r="J787"/>
      <c r="K787"/>
    </row>
    <row r="788" spans="10:11" x14ac:dyDescent="0.25">
      <c r="J788"/>
      <c r="K788"/>
    </row>
    <row r="789" spans="10:11" x14ac:dyDescent="0.25">
      <c r="J789"/>
      <c r="K789"/>
    </row>
    <row r="790" spans="10:11" x14ac:dyDescent="0.25">
      <c r="J790"/>
      <c r="K790"/>
    </row>
    <row r="791" spans="10:11" x14ac:dyDescent="0.25">
      <c r="J791"/>
      <c r="K791"/>
    </row>
    <row r="792" spans="10:11" x14ac:dyDescent="0.25">
      <c r="J792"/>
      <c r="K792"/>
    </row>
    <row r="793" spans="10:11" x14ac:dyDescent="0.25">
      <c r="J793"/>
      <c r="K793"/>
    </row>
    <row r="794" spans="10:11" x14ac:dyDescent="0.25">
      <c r="J794"/>
      <c r="K794"/>
    </row>
    <row r="795" spans="10:11" x14ac:dyDescent="0.25">
      <c r="J795"/>
      <c r="K795"/>
    </row>
    <row r="796" spans="10:11" x14ac:dyDescent="0.25">
      <c r="J796"/>
      <c r="K796"/>
    </row>
    <row r="797" spans="10:11" x14ac:dyDescent="0.25">
      <c r="J797"/>
      <c r="K797"/>
    </row>
    <row r="798" spans="10:11" x14ac:dyDescent="0.25">
      <c r="J798"/>
      <c r="K798"/>
    </row>
    <row r="799" spans="10:11" x14ac:dyDescent="0.25">
      <c r="J799"/>
      <c r="K799"/>
    </row>
    <row r="800" spans="10:11" x14ac:dyDescent="0.25">
      <c r="J800"/>
      <c r="K800"/>
    </row>
    <row r="801" spans="10:11" x14ac:dyDescent="0.25">
      <c r="J801"/>
      <c r="K801"/>
    </row>
    <row r="802" spans="10:11" x14ac:dyDescent="0.25">
      <c r="J802"/>
      <c r="K802"/>
    </row>
    <row r="803" spans="10:11" x14ac:dyDescent="0.25">
      <c r="J803"/>
      <c r="K803"/>
    </row>
    <row r="804" spans="10:11" x14ac:dyDescent="0.25">
      <c r="J804"/>
      <c r="K804"/>
    </row>
    <row r="805" spans="10:11" x14ac:dyDescent="0.25">
      <c r="J805"/>
      <c r="K805"/>
    </row>
    <row r="806" spans="10:11" x14ac:dyDescent="0.25">
      <c r="J806"/>
      <c r="K806"/>
    </row>
    <row r="807" spans="10:11" x14ac:dyDescent="0.25">
      <c r="J807"/>
      <c r="K807"/>
    </row>
    <row r="808" spans="10:11" x14ac:dyDescent="0.25">
      <c r="J808"/>
      <c r="K808"/>
    </row>
    <row r="809" spans="10:11" x14ac:dyDescent="0.25">
      <c r="J809"/>
      <c r="K809"/>
    </row>
    <row r="810" spans="10:11" x14ac:dyDescent="0.25">
      <c r="J810"/>
      <c r="K810"/>
    </row>
    <row r="811" spans="10:11" x14ac:dyDescent="0.25">
      <c r="J811"/>
      <c r="K811"/>
    </row>
    <row r="812" spans="10:11" x14ac:dyDescent="0.25">
      <c r="J812"/>
      <c r="K812"/>
    </row>
    <row r="813" spans="10:11" x14ac:dyDescent="0.25">
      <c r="J813"/>
      <c r="K813"/>
    </row>
    <row r="814" spans="10:11" x14ac:dyDescent="0.25">
      <c r="J814"/>
      <c r="K814"/>
    </row>
    <row r="815" spans="10:11" x14ac:dyDescent="0.25">
      <c r="J815"/>
      <c r="K815"/>
    </row>
    <row r="816" spans="10:11" x14ac:dyDescent="0.25">
      <c r="J816"/>
      <c r="K816"/>
    </row>
    <row r="817" spans="10:11" x14ac:dyDescent="0.25">
      <c r="J817"/>
      <c r="K817"/>
    </row>
    <row r="818" spans="10:11" x14ac:dyDescent="0.25">
      <c r="J818"/>
      <c r="K818"/>
    </row>
    <row r="819" spans="10:11" x14ac:dyDescent="0.25">
      <c r="J819"/>
      <c r="K819"/>
    </row>
    <row r="820" spans="10:11" x14ac:dyDescent="0.25">
      <c r="J820"/>
      <c r="K820"/>
    </row>
    <row r="821" spans="10:11" x14ac:dyDescent="0.25">
      <c r="J821"/>
      <c r="K821"/>
    </row>
    <row r="822" spans="10:11" x14ac:dyDescent="0.25">
      <c r="J822"/>
      <c r="K822"/>
    </row>
    <row r="823" spans="10:11" x14ac:dyDescent="0.25">
      <c r="J823"/>
      <c r="K823"/>
    </row>
    <row r="824" spans="10:11" x14ac:dyDescent="0.25">
      <c r="J824"/>
      <c r="K824"/>
    </row>
    <row r="825" spans="10:11" x14ac:dyDescent="0.25">
      <c r="J825"/>
      <c r="K825"/>
    </row>
    <row r="826" spans="10:11" x14ac:dyDescent="0.25">
      <c r="J826"/>
      <c r="K826"/>
    </row>
    <row r="827" spans="10:11" x14ac:dyDescent="0.25">
      <c r="J827"/>
      <c r="K827"/>
    </row>
    <row r="828" spans="10:11" x14ac:dyDescent="0.25">
      <c r="J828"/>
      <c r="K828"/>
    </row>
    <row r="829" spans="10:11" x14ac:dyDescent="0.25">
      <c r="J829"/>
      <c r="K829"/>
    </row>
    <row r="830" spans="10:11" x14ac:dyDescent="0.25">
      <c r="J830"/>
      <c r="K830"/>
    </row>
    <row r="831" spans="10:11" x14ac:dyDescent="0.25">
      <c r="J831"/>
      <c r="K831"/>
    </row>
    <row r="832" spans="10:11" x14ac:dyDescent="0.25">
      <c r="J832"/>
      <c r="K832"/>
    </row>
    <row r="833" spans="10:11" x14ac:dyDescent="0.25">
      <c r="J833"/>
      <c r="K833"/>
    </row>
    <row r="834" spans="10:11" x14ac:dyDescent="0.25">
      <c r="J834"/>
      <c r="K834"/>
    </row>
    <row r="835" spans="10:11" x14ac:dyDescent="0.25">
      <c r="J835"/>
      <c r="K835"/>
    </row>
    <row r="836" spans="10:11" x14ac:dyDescent="0.25">
      <c r="J836"/>
      <c r="K836"/>
    </row>
    <row r="837" spans="10:11" x14ac:dyDescent="0.25">
      <c r="J837"/>
      <c r="K837"/>
    </row>
    <row r="838" spans="10:11" x14ac:dyDescent="0.25">
      <c r="J838"/>
      <c r="K838"/>
    </row>
    <row r="839" spans="10:11" x14ac:dyDescent="0.25">
      <c r="J839"/>
      <c r="K839"/>
    </row>
    <row r="840" spans="10:11" x14ac:dyDescent="0.25">
      <c r="J840"/>
      <c r="K840"/>
    </row>
    <row r="841" spans="10:11" x14ac:dyDescent="0.25">
      <c r="J841"/>
      <c r="K841"/>
    </row>
    <row r="842" spans="10:11" x14ac:dyDescent="0.25">
      <c r="J842"/>
      <c r="K842"/>
    </row>
    <row r="843" spans="10:11" x14ac:dyDescent="0.25">
      <c r="J843"/>
      <c r="K843"/>
    </row>
    <row r="844" spans="10:11" x14ac:dyDescent="0.25">
      <c r="J844"/>
      <c r="K844"/>
    </row>
    <row r="845" spans="10:11" x14ac:dyDescent="0.25">
      <c r="J845"/>
      <c r="K845"/>
    </row>
    <row r="846" spans="10:11" x14ac:dyDescent="0.25">
      <c r="J846"/>
      <c r="K846"/>
    </row>
    <row r="847" spans="10:11" x14ac:dyDescent="0.25">
      <c r="J847"/>
      <c r="K847"/>
    </row>
    <row r="848" spans="10:11" x14ac:dyDescent="0.25">
      <c r="J848"/>
      <c r="K848"/>
    </row>
    <row r="849" spans="10:11" x14ac:dyDescent="0.25">
      <c r="J849"/>
      <c r="K849"/>
    </row>
    <row r="850" spans="10:11" x14ac:dyDescent="0.25">
      <c r="J850"/>
      <c r="K850"/>
    </row>
    <row r="851" spans="10:11" x14ac:dyDescent="0.25">
      <c r="J851"/>
      <c r="K851"/>
    </row>
    <row r="852" spans="10:11" x14ac:dyDescent="0.25">
      <c r="J852"/>
      <c r="K852"/>
    </row>
    <row r="853" spans="10:11" x14ac:dyDescent="0.25">
      <c r="J853"/>
      <c r="K853"/>
    </row>
    <row r="854" spans="10:11" x14ac:dyDescent="0.25">
      <c r="J854"/>
      <c r="K854"/>
    </row>
    <row r="855" spans="10:11" x14ac:dyDescent="0.25">
      <c r="J855"/>
      <c r="K855"/>
    </row>
    <row r="856" spans="10:11" x14ac:dyDescent="0.25">
      <c r="J856"/>
      <c r="K856"/>
    </row>
    <row r="857" spans="10:11" x14ac:dyDescent="0.25">
      <c r="J857"/>
      <c r="K857"/>
    </row>
    <row r="858" spans="10:11" x14ac:dyDescent="0.25">
      <c r="J858"/>
      <c r="K858"/>
    </row>
    <row r="859" spans="10:11" x14ac:dyDescent="0.25">
      <c r="J859"/>
      <c r="K859"/>
    </row>
    <row r="860" spans="10:11" x14ac:dyDescent="0.25">
      <c r="J860"/>
      <c r="K860"/>
    </row>
    <row r="861" spans="10:11" x14ac:dyDescent="0.25">
      <c r="J861"/>
      <c r="K861"/>
    </row>
    <row r="862" spans="10:11" x14ac:dyDescent="0.25">
      <c r="J862"/>
      <c r="K862"/>
    </row>
    <row r="863" spans="10:11" x14ac:dyDescent="0.25">
      <c r="J863"/>
      <c r="K863"/>
    </row>
    <row r="864" spans="10:11" x14ac:dyDescent="0.25">
      <c r="J864"/>
      <c r="K864"/>
    </row>
    <row r="865" spans="10:11" x14ac:dyDescent="0.25">
      <c r="J865"/>
      <c r="K865"/>
    </row>
    <row r="866" spans="10:11" x14ac:dyDescent="0.25">
      <c r="J866"/>
      <c r="K866"/>
    </row>
    <row r="867" spans="10:11" x14ac:dyDescent="0.25">
      <c r="J867"/>
      <c r="K867"/>
    </row>
    <row r="868" spans="10:11" x14ac:dyDescent="0.25">
      <c r="J868"/>
      <c r="K868"/>
    </row>
    <row r="869" spans="10:11" x14ac:dyDescent="0.25">
      <c r="J869"/>
      <c r="K869"/>
    </row>
    <row r="870" spans="10:11" x14ac:dyDescent="0.25">
      <c r="J870"/>
      <c r="K870"/>
    </row>
    <row r="871" spans="10:11" x14ac:dyDescent="0.25">
      <c r="J871"/>
      <c r="K871"/>
    </row>
    <row r="872" spans="10:11" x14ac:dyDescent="0.25">
      <c r="J872"/>
      <c r="K872"/>
    </row>
    <row r="873" spans="10:11" x14ac:dyDescent="0.25">
      <c r="J873"/>
      <c r="K873"/>
    </row>
    <row r="874" spans="10:11" x14ac:dyDescent="0.25">
      <c r="J874"/>
      <c r="K874"/>
    </row>
    <row r="875" spans="10:11" x14ac:dyDescent="0.25">
      <c r="J875"/>
      <c r="K875"/>
    </row>
    <row r="876" spans="10:11" x14ac:dyDescent="0.25">
      <c r="J876"/>
      <c r="K876"/>
    </row>
    <row r="877" spans="10:11" x14ac:dyDescent="0.25">
      <c r="J877"/>
      <c r="K877"/>
    </row>
    <row r="878" spans="10:11" x14ac:dyDescent="0.25">
      <c r="J878"/>
      <c r="K878"/>
    </row>
    <row r="879" spans="10:11" x14ac:dyDescent="0.25">
      <c r="J879"/>
      <c r="K879"/>
    </row>
    <row r="880" spans="10:11" x14ac:dyDescent="0.25">
      <c r="J880"/>
      <c r="K880"/>
    </row>
    <row r="881" spans="10:11" x14ac:dyDescent="0.25">
      <c r="J881"/>
      <c r="K881"/>
    </row>
    <row r="882" spans="10:11" x14ac:dyDescent="0.25">
      <c r="J882"/>
      <c r="K882"/>
    </row>
    <row r="883" spans="10:11" x14ac:dyDescent="0.25">
      <c r="J883"/>
      <c r="K883"/>
    </row>
    <row r="884" spans="10:11" x14ac:dyDescent="0.25">
      <c r="J884"/>
      <c r="K884"/>
    </row>
    <row r="885" spans="10:11" x14ac:dyDescent="0.25">
      <c r="J885"/>
      <c r="K885"/>
    </row>
    <row r="886" spans="10:11" x14ac:dyDescent="0.25">
      <c r="J886"/>
      <c r="K886"/>
    </row>
    <row r="887" spans="10:11" x14ac:dyDescent="0.25">
      <c r="J887"/>
      <c r="K887"/>
    </row>
    <row r="888" spans="10:11" x14ac:dyDescent="0.25">
      <c r="J888"/>
      <c r="K888"/>
    </row>
    <row r="889" spans="10:11" x14ac:dyDescent="0.25">
      <c r="J889"/>
      <c r="K889"/>
    </row>
    <row r="890" spans="10:11" x14ac:dyDescent="0.25">
      <c r="J890"/>
      <c r="K890"/>
    </row>
    <row r="891" spans="10:11" x14ac:dyDescent="0.25">
      <c r="J891"/>
      <c r="K891"/>
    </row>
    <row r="892" spans="10:11" x14ac:dyDescent="0.25">
      <c r="J892"/>
      <c r="K892"/>
    </row>
    <row r="893" spans="10:11" x14ac:dyDescent="0.25">
      <c r="J893"/>
      <c r="K893"/>
    </row>
    <row r="894" spans="10:11" x14ac:dyDescent="0.25">
      <c r="J894"/>
      <c r="K894"/>
    </row>
    <row r="895" spans="10:11" x14ac:dyDescent="0.25">
      <c r="J895"/>
      <c r="K895"/>
    </row>
    <row r="896" spans="10:11" x14ac:dyDescent="0.25">
      <c r="J896"/>
      <c r="K896"/>
    </row>
    <row r="897" spans="10:11" x14ac:dyDescent="0.25">
      <c r="J897"/>
      <c r="K897"/>
    </row>
    <row r="898" spans="10:11" x14ac:dyDescent="0.25">
      <c r="J898"/>
      <c r="K898"/>
    </row>
    <row r="899" spans="10:11" x14ac:dyDescent="0.25">
      <c r="J899"/>
      <c r="K899"/>
    </row>
    <row r="900" spans="10:11" x14ac:dyDescent="0.25">
      <c r="J900"/>
      <c r="K900"/>
    </row>
    <row r="901" spans="10:11" x14ac:dyDescent="0.25">
      <c r="J901"/>
      <c r="K901"/>
    </row>
    <row r="902" spans="10:11" x14ac:dyDescent="0.25">
      <c r="J902"/>
      <c r="K902"/>
    </row>
    <row r="903" spans="10:11" x14ac:dyDescent="0.25">
      <c r="J903"/>
      <c r="K903"/>
    </row>
    <row r="904" spans="10:11" x14ac:dyDescent="0.25">
      <c r="J904"/>
      <c r="K904"/>
    </row>
    <row r="905" spans="10:11" x14ac:dyDescent="0.25">
      <c r="J905"/>
      <c r="K905"/>
    </row>
    <row r="906" spans="10:11" x14ac:dyDescent="0.25">
      <c r="J906"/>
      <c r="K906"/>
    </row>
    <row r="907" spans="10:11" x14ac:dyDescent="0.25">
      <c r="J907"/>
      <c r="K907"/>
    </row>
    <row r="908" spans="10:11" x14ac:dyDescent="0.25">
      <c r="J908"/>
      <c r="K908"/>
    </row>
    <row r="909" spans="10:11" x14ac:dyDescent="0.25">
      <c r="J909"/>
      <c r="K909"/>
    </row>
    <row r="910" spans="10:11" x14ac:dyDescent="0.25">
      <c r="J910"/>
      <c r="K910"/>
    </row>
    <row r="911" spans="10:11" x14ac:dyDescent="0.25">
      <c r="J911"/>
      <c r="K911"/>
    </row>
    <row r="912" spans="10:11" x14ac:dyDescent="0.25">
      <c r="J912"/>
      <c r="K912"/>
    </row>
    <row r="913" spans="10:11" x14ac:dyDescent="0.25">
      <c r="J913"/>
      <c r="K913"/>
    </row>
    <row r="914" spans="10:11" x14ac:dyDescent="0.25">
      <c r="J914"/>
      <c r="K914"/>
    </row>
    <row r="915" spans="10:11" x14ac:dyDescent="0.25">
      <c r="J915"/>
      <c r="K915"/>
    </row>
    <row r="916" spans="10:11" x14ac:dyDescent="0.25">
      <c r="J916"/>
      <c r="K916"/>
    </row>
    <row r="917" spans="10:11" x14ac:dyDescent="0.25">
      <c r="J917"/>
      <c r="K917"/>
    </row>
    <row r="918" spans="10:11" x14ac:dyDescent="0.25">
      <c r="J918"/>
      <c r="K918"/>
    </row>
    <row r="919" spans="10:11" x14ac:dyDescent="0.25">
      <c r="J919"/>
      <c r="K919"/>
    </row>
    <row r="920" spans="10:11" x14ac:dyDescent="0.25">
      <c r="J920"/>
      <c r="K920"/>
    </row>
    <row r="921" spans="10:11" x14ac:dyDescent="0.25">
      <c r="J921"/>
      <c r="K921"/>
    </row>
    <row r="922" spans="10:11" x14ac:dyDescent="0.25">
      <c r="J922"/>
      <c r="K922"/>
    </row>
    <row r="923" spans="10:11" x14ac:dyDescent="0.25">
      <c r="J923"/>
      <c r="K923"/>
    </row>
    <row r="924" spans="10:11" x14ac:dyDescent="0.25">
      <c r="J924"/>
      <c r="K924"/>
    </row>
    <row r="925" spans="10:11" x14ac:dyDescent="0.25">
      <c r="J925"/>
      <c r="K925"/>
    </row>
    <row r="926" spans="10:11" x14ac:dyDescent="0.25">
      <c r="J926"/>
      <c r="K926"/>
    </row>
    <row r="927" spans="10:11" x14ac:dyDescent="0.25">
      <c r="J927"/>
      <c r="K927"/>
    </row>
    <row r="928" spans="10:11" x14ac:dyDescent="0.25">
      <c r="J928"/>
      <c r="K928"/>
    </row>
    <row r="929" spans="10:11" x14ac:dyDescent="0.25">
      <c r="J929"/>
      <c r="K929"/>
    </row>
    <row r="930" spans="10:11" x14ac:dyDescent="0.25">
      <c r="J930"/>
      <c r="K930"/>
    </row>
    <row r="931" spans="10:11" x14ac:dyDescent="0.25">
      <c r="J931"/>
      <c r="K931"/>
    </row>
    <row r="932" spans="10:11" x14ac:dyDescent="0.25">
      <c r="J932"/>
      <c r="K932"/>
    </row>
    <row r="933" spans="10:11" x14ac:dyDescent="0.25">
      <c r="J933"/>
      <c r="K933"/>
    </row>
    <row r="934" spans="10:11" x14ac:dyDescent="0.25">
      <c r="J934"/>
      <c r="K934"/>
    </row>
    <row r="935" spans="10:11" x14ac:dyDescent="0.25">
      <c r="J935"/>
      <c r="K935"/>
    </row>
    <row r="936" spans="10:11" x14ac:dyDescent="0.25">
      <c r="J936"/>
      <c r="K936"/>
    </row>
    <row r="937" spans="10:11" x14ac:dyDescent="0.25">
      <c r="J937"/>
      <c r="K937"/>
    </row>
    <row r="938" spans="10:11" x14ac:dyDescent="0.25">
      <c r="J938"/>
      <c r="K938"/>
    </row>
    <row r="939" spans="10:11" x14ac:dyDescent="0.25">
      <c r="J939"/>
      <c r="K939"/>
    </row>
    <row r="940" spans="10:11" x14ac:dyDescent="0.25">
      <c r="J940"/>
      <c r="K940"/>
    </row>
    <row r="941" spans="10:11" x14ac:dyDescent="0.25">
      <c r="J941"/>
      <c r="K941"/>
    </row>
    <row r="942" spans="10:11" x14ac:dyDescent="0.25">
      <c r="J942"/>
      <c r="K942"/>
    </row>
    <row r="943" spans="10:11" x14ac:dyDescent="0.25">
      <c r="J943"/>
      <c r="K943"/>
    </row>
    <row r="944" spans="10:11" x14ac:dyDescent="0.25">
      <c r="J944"/>
      <c r="K944"/>
    </row>
    <row r="945" spans="10:11" x14ac:dyDescent="0.25">
      <c r="J945"/>
      <c r="K945"/>
    </row>
    <row r="946" spans="10:11" x14ac:dyDescent="0.25">
      <c r="J946"/>
      <c r="K946"/>
    </row>
    <row r="947" spans="10:11" x14ac:dyDescent="0.25">
      <c r="J947"/>
      <c r="K947"/>
    </row>
    <row r="948" spans="10:11" x14ac:dyDescent="0.25">
      <c r="J948"/>
      <c r="K948"/>
    </row>
    <row r="949" spans="10:11" x14ac:dyDescent="0.25">
      <c r="J949"/>
      <c r="K949"/>
    </row>
    <row r="950" spans="10:11" x14ac:dyDescent="0.25">
      <c r="J950"/>
      <c r="K950"/>
    </row>
    <row r="951" spans="10:11" x14ac:dyDescent="0.25">
      <c r="J951"/>
      <c r="K951"/>
    </row>
    <row r="952" spans="10:11" x14ac:dyDescent="0.25">
      <c r="J952"/>
      <c r="K952"/>
    </row>
    <row r="953" spans="10:11" x14ac:dyDescent="0.25">
      <c r="J953"/>
      <c r="K953"/>
    </row>
    <row r="954" spans="10:11" x14ac:dyDescent="0.25">
      <c r="J954"/>
      <c r="K954"/>
    </row>
    <row r="955" spans="10:11" x14ac:dyDescent="0.25">
      <c r="J955"/>
      <c r="K955"/>
    </row>
    <row r="956" spans="10:11" x14ac:dyDescent="0.25">
      <c r="J956"/>
      <c r="K956"/>
    </row>
    <row r="957" spans="10:11" x14ac:dyDescent="0.25">
      <c r="J957"/>
      <c r="K957"/>
    </row>
    <row r="958" spans="10:11" x14ac:dyDescent="0.25">
      <c r="J958"/>
      <c r="K958"/>
    </row>
    <row r="959" spans="10:11" x14ac:dyDescent="0.25">
      <c r="J959"/>
      <c r="K959"/>
    </row>
    <row r="960" spans="10:11" x14ac:dyDescent="0.25">
      <c r="J960"/>
      <c r="K960"/>
    </row>
    <row r="961" spans="10:11" x14ac:dyDescent="0.25">
      <c r="J961"/>
      <c r="K961"/>
    </row>
    <row r="962" spans="10:11" x14ac:dyDescent="0.25">
      <c r="J962"/>
      <c r="K962"/>
    </row>
    <row r="963" spans="10:11" x14ac:dyDescent="0.25">
      <c r="J963"/>
      <c r="K963"/>
    </row>
    <row r="964" spans="10:11" x14ac:dyDescent="0.25">
      <c r="J964"/>
      <c r="K964"/>
    </row>
    <row r="965" spans="10:11" x14ac:dyDescent="0.25">
      <c r="J965"/>
      <c r="K965"/>
    </row>
    <row r="966" spans="10:11" x14ac:dyDescent="0.25">
      <c r="J966"/>
      <c r="K966"/>
    </row>
    <row r="967" spans="10:11" x14ac:dyDescent="0.25">
      <c r="J967"/>
      <c r="K967"/>
    </row>
    <row r="968" spans="10:11" x14ac:dyDescent="0.25">
      <c r="J968"/>
      <c r="K968"/>
    </row>
    <row r="969" spans="10:11" x14ac:dyDescent="0.25">
      <c r="J969"/>
      <c r="K969"/>
    </row>
    <row r="970" spans="10:11" x14ac:dyDescent="0.25">
      <c r="J970"/>
      <c r="K970"/>
    </row>
    <row r="971" spans="10:11" x14ac:dyDescent="0.25">
      <c r="J971"/>
      <c r="K971"/>
    </row>
    <row r="972" spans="10:11" x14ac:dyDescent="0.25">
      <c r="J972"/>
      <c r="K972"/>
    </row>
    <row r="973" spans="10:11" x14ac:dyDescent="0.25">
      <c r="J973"/>
      <c r="K973"/>
    </row>
    <row r="974" spans="10:11" x14ac:dyDescent="0.25">
      <c r="J974"/>
      <c r="K974"/>
    </row>
    <row r="975" spans="10:11" x14ac:dyDescent="0.25">
      <c r="J975"/>
      <c r="K975"/>
    </row>
    <row r="976" spans="10:11" x14ac:dyDescent="0.25">
      <c r="J976"/>
      <c r="K976"/>
    </row>
    <row r="977" spans="10:11" x14ac:dyDescent="0.25">
      <c r="J977"/>
      <c r="K977"/>
    </row>
    <row r="978" spans="10:11" x14ac:dyDescent="0.25">
      <c r="J978"/>
      <c r="K978"/>
    </row>
    <row r="979" spans="10:11" x14ac:dyDescent="0.25">
      <c r="J979"/>
      <c r="K979"/>
    </row>
    <row r="980" spans="10:11" x14ac:dyDescent="0.25">
      <c r="J980"/>
      <c r="K980"/>
    </row>
    <row r="981" spans="10:11" x14ac:dyDescent="0.25">
      <c r="J981"/>
      <c r="K981"/>
    </row>
    <row r="982" spans="10:11" x14ac:dyDescent="0.25">
      <c r="J982"/>
      <c r="K982"/>
    </row>
    <row r="983" spans="10:11" x14ac:dyDescent="0.25">
      <c r="J983"/>
      <c r="K983"/>
    </row>
    <row r="984" spans="10:11" x14ac:dyDescent="0.25">
      <c r="J984"/>
      <c r="K984"/>
    </row>
    <row r="985" spans="10:11" x14ac:dyDescent="0.25">
      <c r="J985"/>
      <c r="K985"/>
    </row>
    <row r="986" spans="10:11" x14ac:dyDescent="0.25">
      <c r="J986"/>
      <c r="K986"/>
    </row>
    <row r="987" spans="10:11" x14ac:dyDescent="0.25">
      <c r="J987"/>
      <c r="K987"/>
    </row>
    <row r="988" spans="10:11" x14ac:dyDescent="0.25">
      <c r="J988"/>
      <c r="K988"/>
    </row>
    <row r="989" spans="10:11" x14ac:dyDescent="0.25">
      <c r="J989"/>
      <c r="K989"/>
    </row>
    <row r="990" spans="10:11" x14ac:dyDescent="0.25">
      <c r="J990"/>
      <c r="K990"/>
    </row>
    <row r="991" spans="10:11" x14ac:dyDescent="0.25">
      <c r="J991"/>
      <c r="K991"/>
    </row>
    <row r="992" spans="10:11" x14ac:dyDescent="0.25">
      <c r="J992"/>
      <c r="K992"/>
    </row>
    <row r="993" spans="10:11" x14ac:dyDescent="0.25">
      <c r="J993"/>
      <c r="K993"/>
    </row>
    <row r="994" spans="10:11" x14ac:dyDescent="0.25">
      <c r="J994"/>
      <c r="K994"/>
    </row>
    <row r="995" spans="10:11" x14ac:dyDescent="0.25">
      <c r="J995"/>
      <c r="K995"/>
    </row>
    <row r="996" spans="10:11" x14ac:dyDescent="0.25">
      <c r="J996"/>
      <c r="K996"/>
    </row>
    <row r="997" spans="10:11" x14ac:dyDescent="0.25">
      <c r="J997"/>
      <c r="K997"/>
    </row>
    <row r="998" spans="10:11" x14ac:dyDescent="0.25">
      <c r="J998"/>
      <c r="K998"/>
    </row>
    <row r="999" spans="10:11" x14ac:dyDescent="0.25">
      <c r="J999"/>
      <c r="K999"/>
    </row>
    <row r="1000" spans="10:11" x14ac:dyDescent="0.25">
      <c r="J1000"/>
      <c r="K1000"/>
    </row>
    <row r="1001" spans="10:11" x14ac:dyDescent="0.25">
      <c r="J1001"/>
      <c r="K1001"/>
    </row>
    <row r="1002" spans="10:11" x14ac:dyDescent="0.25">
      <c r="J1002"/>
      <c r="K1002"/>
    </row>
    <row r="1003" spans="10:11" x14ac:dyDescent="0.25">
      <c r="J1003"/>
      <c r="K1003"/>
    </row>
    <row r="1004" spans="10:11" x14ac:dyDescent="0.25">
      <c r="J1004"/>
      <c r="K1004"/>
    </row>
    <row r="1005" spans="10:11" x14ac:dyDescent="0.25">
      <c r="J1005"/>
      <c r="K1005"/>
    </row>
    <row r="1006" spans="10:11" x14ac:dyDescent="0.25">
      <c r="J1006"/>
      <c r="K1006"/>
    </row>
    <row r="1007" spans="10:11" x14ac:dyDescent="0.25">
      <c r="J1007"/>
      <c r="K1007"/>
    </row>
    <row r="1008" spans="10:11" x14ac:dyDescent="0.25">
      <c r="J1008"/>
      <c r="K1008"/>
    </row>
    <row r="1009" spans="10:11" x14ac:dyDescent="0.25">
      <c r="J1009"/>
      <c r="K1009"/>
    </row>
    <row r="1010" spans="10:11" x14ac:dyDescent="0.25">
      <c r="J1010"/>
      <c r="K1010"/>
    </row>
    <row r="1011" spans="10:11" x14ac:dyDescent="0.25">
      <c r="J1011"/>
      <c r="K1011"/>
    </row>
    <row r="1012" spans="10:11" x14ac:dyDescent="0.25">
      <c r="J1012"/>
      <c r="K1012"/>
    </row>
    <row r="1013" spans="10:11" x14ac:dyDescent="0.25">
      <c r="J1013"/>
      <c r="K1013"/>
    </row>
    <row r="1014" spans="10:11" x14ac:dyDescent="0.25">
      <c r="J1014"/>
      <c r="K1014"/>
    </row>
    <row r="1015" spans="10:11" x14ac:dyDescent="0.25">
      <c r="J1015"/>
      <c r="K1015"/>
    </row>
    <row r="1016" spans="10:11" x14ac:dyDescent="0.25">
      <c r="J1016"/>
      <c r="K1016"/>
    </row>
    <row r="1017" spans="10:11" x14ac:dyDescent="0.25">
      <c r="J1017"/>
      <c r="K1017"/>
    </row>
    <row r="1018" spans="10:11" x14ac:dyDescent="0.25">
      <c r="J1018"/>
      <c r="K1018"/>
    </row>
    <row r="1019" spans="10:11" x14ac:dyDescent="0.25">
      <c r="J1019"/>
      <c r="K1019"/>
    </row>
    <row r="1020" spans="10:11" x14ac:dyDescent="0.25">
      <c r="J1020"/>
      <c r="K1020"/>
    </row>
    <row r="1021" spans="10:11" x14ac:dyDescent="0.25">
      <c r="J1021"/>
      <c r="K1021"/>
    </row>
    <row r="1022" spans="10:11" x14ac:dyDescent="0.25">
      <c r="J1022"/>
      <c r="K1022"/>
    </row>
    <row r="1023" spans="10:11" x14ac:dyDescent="0.25">
      <c r="J1023"/>
      <c r="K1023"/>
    </row>
    <row r="1024" spans="10:11" x14ac:dyDescent="0.25">
      <c r="J1024"/>
      <c r="K1024"/>
    </row>
    <row r="1025" spans="10:11" x14ac:dyDescent="0.25">
      <c r="J1025"/>
      <c r="K1025"/>
    </row>
    <row r="1026" spans="10:11" x14ac:dyDescent="0.25">
      <c r="J1026"/>
      <c r="K1026"/>
    </row>
    <row r="1027" spans="10:11" x14ac:dyDescent="0.25">
      <c r="J1027"/>
      <c r="K1027"/>
    </row>
    <row r="1028" spans="10:11" x14ac:dyDescent="0.25">
      <c r="J1028"/>
      <c r="K1028"/>
    </row>
    <row r="1029" spans="10:11" x14ac:dyDescent="0.25">
      <c r="J1029"/>
      <c r="K1029"/>
    </row>
    <row r="1030" spans="10:11" x14ac:dyDescent="0.25">
      <c r="J1030"/>
      <c r="K1030"/>
    </row>
    <row r="1031" spans="10:11" x14ac:dyDescent="0.25">
      <c r="J1031"/>
      <c r="K1031"/>
    </row>
    <row r="1032" spans="10:11" x14ac:dyDescent="0.25">
      <c r="J1032"/>
      <c r="K1032"/>
    </row>
    <row r="1033" spans="10:11" x14ac:dyDescent="0.25">
      <c r="J1033"/>
      <c r="K1033"/>
    </row>
    <row r="1034" spans="10:11" x14ac:dyDescent="0.25">
      <c r="J1034"/>
      <c r="K1034"/>
    </row>
    <row r="1035" spans="10:11" x14ac:dyDescent="0.25">
      <c r="J1035"/>
      <c r="K1035"/>
    </row>
    <row r="1036" spans="10:11" x14ac:dyDescent="0.25">
      <c r="J1036"/>
      <c r="K1036"/>
    </row>
    <row r="1037" spans="10:11" x14ac:dyDescent="0.25">
      <c r="J1037"/>
      <c r="K1037"/>
    </row>
    <row r="1038" spans="10:11" x14ac:dyDescent="0.25">
      <c r="J1038"/>
      <c r="K1038"/>
    </row>
    <row r="1039" spans="10:11" x14ac:dyDescent="0.25">
      <c r="J1039"/>
      <c r="K1039"/>
    </row>
    <row r="1040" spans="10:11" x14ac:dyDescent="0.25">
      <c r="J1040"/>
      <c r="K1040"/>
    </row>
    <row r="1041" spans="10:11" x14ac:dyDescent="0.25">
      <c r="J1041"/>
      <c r="K1041"/>
    </row>
    <row r="1042" spans="10:11" x14ac:dyDescent="0.25">
      <c r="J1042"/>
      <c r="K1042"/>
    </row>
    <row r="1043" spans="10:11" x14ac:dyDescent="0.25">
      <c r="J1043"/>
      <c r="K1043"/>
    </row>
    <row r="1044" spans="10:11" x14ac:dyDescent="0.25">
      <c r="J1044"/>
      <c r="K1044"/>
    </row>
    <row r="1045" spans="10:11" x14ac:dyDescent="0.25">
      <c r="J1045"/>
      <c r="K1045"/>
    </row>
    <row r="1046" spans="10:11" x14ac:dyDescent="0.25">
      <c r="J1046"/>
      <c r="K1046"/>
    </row>
    <row r="1047" spans="10:11" x14ac:dyDescent="0.25">
      <c r="J1047"/>
      <c r="K1047"/>
    </row>
    <row r="1048" spans="10:11" x14ac:dyDescent="0.25">
      <c r="J1048"/>
      <c r="K1048"/>
    </row>
    <row r="1049" spans="10:11" x14ac:dyDescent="0.25">
      <c r="J1049"/>
      <c r="K1049"/>
    </row>
    <row r="1050" spans="10:11" x14ac:dyDescent="0.25">
      <c r="J1050"/>
      <c r="K1050"/>
    </row>
    <row r="1051" spans="10:11" x14ac:dyDescent="0.25">
      <c r="J1051"/>
      <c r="K1051"/>
    </row>
    <row r="1052" spans="10:11" x14ac:dyDescent="0.25">
      <c r="J1052"/>
      <c r="K1052"/>
    </row>
    <row r="1053" spans="10:11" x14ac:dyDescent="0.25">
      <c r="J1053"/>
      <c r="K1053"/>
    </row>
    <row r="1054" spans="10:11" x14ac:dyDescent="0.25">
      <c r="J1054"/>
      <c r="K1054"/>
    </row>
    <row r="1055" spans="10:11" x14ac:dyDescent="0.25">
      <c r="J1055"/>
      <c r="K1055"/>
    </row>
    <row r="1056" spans="10:11" x14ac:dyDescent="0.25">
      <c r="J1056"/>
      <c r="K1056"/>
    </row>
    <row r="1057" spans="10:11" x14ac:dyDescent="0.25">
      <c r="J1057"/>
      <c r="K1057"/>
    </row>
    <row r="1058" spans="10:11" x14ac:dyDescent="0.25">
      <c r="J1058"/>
      <c r="K1058"/>
    </row>
    <row r="1059" spans="10:11" x14ac:dyDescent="0.25">
      <c r="J1059"/>
      <c r="K1059"/>
    </row>
    <row r="1060" spans="10:11" x14ac:dyDescent="0.25">
      <c r="J1060"/>
      <c r="K1060"/>
    </row>
    <row r="1061" spans="10:11" x14ac:dyDescent="0.25">
      <c r="J1061"/>
      <c r="K1061"/>
    </row>
    <row r="1062" spans="10:11" x14ac:dyDescent="0.25">
      <c r="J1062"/>
      <c r="K1062"/>
    </row>
    <row r="1063" spans="10:11" x14ac:dyDescent="0.25">
      <c r="J1063"/>
      <c r="K1063"/>
    </row>
    <row r="1064" spans="10:11" x14ac:dyDescent="0.25">
      <c r="J1064"/>
      <c r="K1064"/>
    </row>
    <row r="1065" spans="10:11" x14ac:dyDescent="0.25">
      <c r="J1065"/>
      <c r="K1065"/>
    </row>
    <row r="1066" spans="10:11" x14ac:dyDescent="0.25">
      <c r="J1066"/>
      <c r="K1066"/>
    </row>
    <row r="1067" spans="10:11" x14ac:dyDescent="0.25">
      <c r="J1067"/>
      <c r="K1067"/>
    </row>
    <row r="1068" spans="10:11" x14ac:dyDescent="0.25">
      <c r="J1068"/>
      <c r="K1068"/>
    </row>
    <row r="1069" spans="10:11" x14ac:dyDescent="0.25">
      <c r="J1069"/>
      <c r="K1069"/>
    </row>
    <row r="1070" spans="10:11" x14ac:dyDescent="0.25">
      <c r="J1070"/>
      <c r="K1070"/>
    </row>
    <row r="1071" spans="10:11" x14ac:dyDescent="0.25">
      <c r="J1071"/>
      <c r="K1071"/>
    </row>
    <row r="1072" spans="10:11" x14ac:dyDescent="0.25">
      <c r="J1072"/>
      <c r="K1072"/>
    </row>
    <row r="1073" spans="10:11" x14ac:dyDescent="0.25">
      <c r="J1073"/>
      <c r="K1073"/>
    </row>
    <row r="1074" spans="10:11" x14ac:dyDescent="0.25">
      <c r="J1074"/>
      <c r="K1074"/>
    </row>
    <row r="1075" spans="10:11" x14ac:dyDescent="0.25">
      <c r="J1075"/>
      <c r="K1075"/>
    </row>
    <row r="1076" spans="10:11" x14ac:dyDescent="0.25">
      <c r="J1076"/>
      <c r="K1076"/>
    </row>
    <row r="1077" spans="10:11" x14ac:dyDescent="0.25">
      <c r="J1077"/>
      <c r="K1077"/>
    </row>
    <row r="1078" spans="10:11" x14ac:dyDescent="0.25">
      <c r="J1078"/>
      <c r="K1078"/>
    </row>
    <row r="1079" spans="10:11" x14ac:dyDescent="0.25">
      <c r="J1079"/>
      <c r="K1079"/>
    </row>
    <row r="1080" spans="10:11" x14ac:dyDescent="0.25">
      <c r="J1080"/>
      <c r="K1080"/>
    </row>
    <row r="1081" spans="10:11" x14ac:dyDescent="0.25">
      <c r="J1081"/>
      <c r="K1081"/>
    </row>
    <row r="1082" spans="10:11" x14ac:dyDescent="0.25">
      <c r="J1082"/>
      <c r="K1082"/>
    </row>
    <row r="1083" spans="10:11" x14ac:dyDescent="0.25">
      <c r="J1083"/>
      <c r="K1083"/>
    </row>
    <row r="1084" spans="10:11" x14ac:dyDescent="0.25">
      <c r="J1084"/>
      <c r="K1084"/>
    </row>
    <row r="1085" spans="10:11" x14ac:dyDescent="0.25">
      <c r="J1085"/>
      <c r="K1085"/>
    </row>
    <row r="1086" spans="10:11" x14ac:dyDescent="0.25">
      <c r="J1086"/>
      <c r="K1086"/>
    </row>
    <row r="1087" spans="10:11" x14ac:dyDescent="0.25">
      <c r="J1087"/>
      <c r="K1087"/>
    </row>
    <row r="1088" spans="10:11" x14ac:dyDescent="0.25">
      <c r="J1088"/>
      <c r="K1088"/>
    </row>
    <row r="1089" spans="10:11" x14ac:dyDescent="0.25">
      <c r="J1089"/>
      <c r="K1089"/>
    </row>
    <row r="1090" spans="10:11" x14ac:dyDescent="0.25">
      <c r="J1090"/>
      <c r="K1090"/>
    </row>
    <row r="1091" spans="10:11" x14ac:dyDescent="0.25">
      <c r="J1091"/>
      <c r="K1091"/>
    </row>
    <row r="1092" spans="10:11" x14ac:dyDescent="0.25">
      <c r="J1092"/>
      <c r="K1092"/>
    </row>
    <row r="1093" spans="10:11" x14ac:dyDescent="0.25">
      <c r="J1093"/>
      <c r="K1093"/>
    </row>
    <row r="1094" spans="10:11" x14ac:dyDescent="0.25">
      <c r="J1094"/>
      <c r="K1094"/>
    </row>
    <row r="1095" spans="10:11" x14ac:dyDescent="0.25">
      <c r="J1095"/>
      <c r="K1095"/>
    </row>
    <row r="1096" spans="10:11" x14ac:dyDescent="0.25">
      <c r="J1096"/>
      <c r="K1096"/>
    </row>
    <row r="1097" spans="10:11" x14ac:dyDescent="0.25">
      <c r="J1097"/>
      <c r="K1097"/>
    </row>
    <row r="1098" spans="10:11" x14ac:dyDescent="0.25">
      <c r="J1098"/>
      <c r="K1098"/>
    </row>
    <row r="1099" spans="10:11" x14ac:dyDescent="0.25">
      <c r="J1099"/>
      <c r="K1099"/>
    </row>
    <row r="1100" spans="10:11" x14ac:dyDescent="0.25">
      <c r="J1100"/>
      <c r="K1100"/>
    </row>
    <row r="1101" spans="10:11" x14ac:dyDescent="0.25">
      <c r="J1101"/>
      <c r="K1101"/>
    </row>
    <row r="1102" spans="10:11" x14ac:dyDescent="0.25">
      <c r="J1102"/>
      <c r="K1102"/>
    </row>
    <row r="1103" spans="10:11" x14ac:dyDescent="0.25">
      <c r="J1103"/>
      <c r="K1103"/>
    </row>
    <row r="1104" spans="10:11" x14ac:dyDescent="0.25">
      <c r="J1104"/>
      <c r="K1104"/>
    </row>
    <row r="1105" spans="10:11" x14ac:dyDescent="0.25">
      <c r="J1105"/>
      <c r="K1105"/>
    </row>
    <row r="1106" spans="10:11" x14ac:dyDescent="0.25">
      <c r="J1106"/>
      <c r="K1106"/>
    </row>
    <row r="1107" spans="10:11" x14ac:dyDescent="0.25">
      <c r="J1107"/>
      <c r="K1107"/>
    </row>
    <row r="1108" spans="10:11" x14ac:dyDescent="0.25">
      <c r="J1108"/>
      <c r="K1108"/>
    </row>
    <row r="1109" spans="10:11" x14ac:dyDescent="0.25">
      <c r="J1109"/>
      <c r="K1109"/>
    </row>
    <row r="1110" spans="10:11" x14ac:dyDescent="0.25">
      <c r="J1110"/>
      <c r="K1110"/>
    </row>
    <row r="1111" spans="10:11" x14ac:dyDescent="0.25">
      <c r="J1111"/>
      <c r="K1111"/>
    </row>
    <row r="1112" spans="10:11" x14ac:dyDescent="0.25">
      <c r="J1112"/>
      <c r="K1112"/>
    </row>
    <row r="1113" spans="10:11" x14ac:dyDescent="0.25">
      <c r="J1113"/>
      <c r="K1113"/>
    </row>
    <row r="1114" spans="10:11" x14ac:dyDescent="0.25">
      <c r="J1114"/>
      <c r="K1114"/>
    </row>
    <row r="1115" spans="10:11" x14ac:dyDescent="0.25">
      <c r="J1115"/>
      <c r="K1115"/>
    </row>
    <row r="1116" spans="10:11" x14ac:dyDescent="0.25">
      <c r="J1116"/>
      <c r="K1116"/>
    </row>
    <row r="1117" spans="10:11" x14ac:dyDescent="0.25">
      <c r="J1117"/>
      <c r="K1117"/>
    </row>
    <row r="1118" spans="10:11" x14ac:dyDescent="0.25">
      <c r="J1118"/>
      <c r="K1118"/>
    </row>
    <row r="1119" spans="10:11" x14ac:dyDescent="0.25">
      <c r="J1119"/>
      <c r="K1119"/>
    </row>
    <row r="1120" spans="10:11" x14ac:dyDescent="0.25">
      <c r="J1120"/>
      <c r="K1120"/>
    </row>
    <row r="1121" spans="10:11" x14ac:dyDescent="0.25">
      <c r="J1121"/>
      <c r="K1121"/>
    </row>
    <row r="1122" spans="10:11" x14ac:dyDescent="0.25">
      <c r="J1122"/>
      <c r="K1122"/>
    </row>
    <row r="1123" spans="10:11" x14ac:dyDescent="0.25">
      <c r="J1123"/>
      <c r="K1123"/>
    </row>
    <row r="1124" spans="10:11" x14ac:dyDescent="0.25">
      <c r="J1124"/>
      <c r="K1124"/>
    </row>
    <row r="1125" spans="10:11" x14ac:dyDescent="0.25">
      <c r="J1125"/>
      <c r="K1125"/>
    </row>
    <row r="1126" spans="10:11" x14ac:dyDescent="0.25">
      <c r="J1126"/>
      <c r="K1126"/>
    </row>
    <row r="1127" spans="10:11" x14ac:dyDescent="0.25">
      <c r="J1127"/>
      <c r="K1127"/>
    </row>
    <row r="1128" spans="10:11" x14ac:dyDescent="0.25">
      <c r="J1128"/>
      <c r="K1128"/>
    </row>
    <row r="1129" spans="10:11" x14ac:dyDescent="0.25">
      <c r="J1129"/>
      <c r="K1129"/>
    </row>
    <row r="1130" spans="10:11" x14ac:dyDescent="0.25">
      <c r="J1130"/>
      <c r="K1130"/>
    </row>
    <row r="1131" spans="10:11" x14ac:dyDescent="0.25">
      <c r="J1131"/>
      <c r="K1131"/>
    </row>
    <row r="1132" spans="10:11" x14ac:dyDescent="0.25">
      <c r="J1132"/>
      <c r="K1132"/>
    </row>
    <row r="1133" spans="10:11" x14ac:dyDescent="0.25">
      <c r="J1133"/>
      <c r="K1133"/>
    </row>
    <row r="1134" spans="10:11" x14ac:dyDescent="0.25">
      <c r="J1134"/>
      <c r="K1134"/>
    </row>
    <row r="1135" spans="10:11" x14ac:dyDescent="0.25">
      <c r="J1135"/>
      <c r="K1135"/>
    </row>
    <row r="1136" spans="10:11" x14ac:dyDescent="0.25">
      <c r="J1136"/>
      <c r="K1136"/>
    </row>
    <row r="1137" spans="10:11" x14ac:dyDescent="0.25">
      <c r="J1137"/>
      <c r="K1137"/>
    </row>
    <row r="1138" spans="10:11" x14ac:dyDescent="0.25">
      <c r="J1138"/>
      <c r="K1138"/>
    </row>
    <row r="1139" spans="10:11" x14ac:dyDescent="0.25">
      <c r="J1139"/>
      <c r="K1139"/>
    </row>
    <row r="1140" spans="10:11" x14ac:dyDescent="0.25">
      <c r="J1140"/>
      <c r="K1140"/>
    </row>
    <row r="1141" spans="10:11" x14ac:dyDescent="0.25">
      <c r="J1141"/>
      <c r="K1141"/>
    </row>
    <row r="1142" spans="10:11" x14ac:dyDescent="0.25">
      <c r="J1142"/>
      <c r="K1142"/>
    </row>
    <row r="1143" spans="10:11" x14ac:dyDescent="0.25">
      <c r="J1143"/>
      <c r="K1143"/>
    </row>
    <row r="1144" spans="10:11" x14ac:dyDescent="0.25">
      <c r="J1144"/>
      <c r="K1144"/>
    </row>
    <row r="1145" spans="10:11" x14ac:dyDescent="0.25">
      <c r="J1145"/>
      <c r="K1145"/>
    </row>
    <row r="1146" spans="10:11" x14ac:dyDescent="0.25">
      <c r="J1146"/>
      <c r="K1146"/>
    </row>
    <row r="1147" spans="10:11" x14ac:dyDescent="0.25">
      <c r="J1147"/>
      <c r="K1147"/>
    </row>
    <row r="1148" spans="10:11" x14ac:dyDescent="0.25">
      <c r="J1148"/>
      <c r="K1148"/>
    </row>
    <row r="1149" spans="10:11" x14ac:dyDescent="0.25">
      <c r="J1149"/>
      <c r="K1149"/>
    </row>
    <row r="1150" spans="10:11" x14ac:dyDescent="0.25">
      <c r="J1150"/>
      <c r="K1150"/>
    </row>
    <row r="1151" spans="10:11" x14ac:dyDescent="0.25">
      <c r="J1151"/>
      <c r="K1151"/>
    </row>
    <row r="1152" spans="10:11" x14ac:dyDescent="0.25">
      <c r="J1152"/>
      <c r="K1152"/>
    </row>
    <row r="1153" spans="10:11" x14ac:dyDescent="0.25">
      <c r="J1153"/>
      <c r="K1153"/>
    </row>
    <row r="1154" spans="10:11" x14ac:dyDescent="0.25">
      <c r="J1154"/>
      <c r="K1154"/>
    </row>
    <row r="1155" spans="10:11" x14ac:dyDescent="0.25">
      <c r="J1155"/>
      <c r="K1155"/>
    </row>
    <row r="1156" spans="10:11" x14ac:dyDescent="0.25">
      <c r="J1156"/>
      <c r="K1156"/>
    </row>
    <row r="1157" spans="10:11" x14ac:dyDescent="0.25">
      <c r="J1157"/>
      <c r="K1157"/>
    </row>
    <row r="1158" spans="10:11" x14ac:dyDescent="0.25">
      <c r="J1158"/>
      <c r="K1158"/>
    </row>
    <row r="1159" spans="10:11" x14ac:dyDescent="0.25">
      <c r="J1159"/>
      <c r="K1159"/>
    </row>
    <row r="1160" spans="10:11" x14ac:dyDescent="0.25">
      <c r="J1160"/>
      <c r="K1160"/>
    </row>
    <row r="1161" spans="10:11" x14ac:dyDescent="0.25">
      <c r="J1161"/>
      <c r="K1161"/>
    </row>
    <row r="1162" spans="10:11" x14ac:dyDescent="0.25">
      <c r="J1162"/>
      <c r="K1162"/>
    </row>
    <row r="1163" spans="10:11" x14ac:dyDescent="0.25">
      <c r="J1163"/>
      <c r="K1163"/>
    </row>
    <row r="1164" spans="10:11" x14ac:dyDescent="0.25">
      <c r="J1164"/>
      <c r="K1164"/>
    </row>
    <row r="1165" spans="10:11" x14ac:dyDescent="0.25">
      <c r="J1165"/>
      <c r="K1165"/>
    </row>
    <row r="1166" spans="10:11" x14ac:dyDescent="0.25">
      <c r="J1166"/>
      <c r="K1166"/>
    </row>
    <row r="1167" spans="10:11" x14ac:dyDescent="0.25">
      <c r="J1167"/>
      <c r="K1167"/>
    </row>
    <row r="1168" spans="10:11" x14ac:dyDescent="0.25">
      <c r="J1168"/>
      <c r="K1168"/>
    </row>
    <row r="1169" spans="10:11" x14ac:dyDescent="0.25">
      <c r="J1169"/>
      <c r="K1169"/>
    </row>
    <row r="1170" spans="10:11" x14ac:dyDescent="0.25">
      <c r="J1170"/>
      <c r="K1170"/>
    </row>
    <row r="1171" spans="10:11" x14ac:dyDescent="0.25">
      <c r="J1171"/>
      <c r="K1171"/>
    </row>
    <row r="1172" spans="10:11" x14ac:dyDescent="0.25">
      <c r="J1172"/>
      <c r="K1172"/>
    </row>
    <row r="1173" spans="10:11" x14ac:dyDescent="0.25">
      <c r="J1173"/>
      <c r="K1173"/>
    </row>
    <row r="1174" spans="10:11" x14ac:dyDescent="0.25">
      <c r="J1174"/>
      <c r="K1174"/>
    </row>
    <row r="1175" spans="10:11" x14ac:dyDescent="0.25">
      <c r="J1175"/>
      <c r="K1175"/>
    </row>
    <row r="1176" spans="10:11" x14ac:dyDescent="0.25">
      <c r="J1176"/>
      <c r="K1176"/>
    </row>
    <row r="1177" spans="10:11" x14ac:dyDescent="0.25">
      <c r="J1177"/>
      <c r="K1177"/>
    </row>
    <row r="1178" spans="10:11" x14ac:dyDescent="0.25">
      <c r="J1178"/>
      <c r="K1178"/>
    </row>
    <row r="1179" spans="10:11" x14ac:dyDescent="0.25">
      <c r="J1179"/>
      <c r="K1179"/>
    </row>
    <row r="1180" spans="10:11" x14ac:dyDescent="0.25">
      <c r="J1180"/>
      <c r="K1180"/>
    </row>
    <row r="1181" spans="10:11" x14ac:dyDescent="0.25">
      <c r="J1181"/>
      <c r="K1181"/>
    </row>
    <row r="1182" spans="10:11" x14ac:dyDescent="0.25">
      <c r="J1182"/>
      <c r="K1182"/>
    </row>
    <row r="1183" spans="10:11" x14ac:dyDescent="0.25">
      <c r="J1183"/>
      <c r="K1183"/>
    </row>
    <row r="1184" spans="10:11" x14ac:dyDescent="0.25">
      <c r="J1184"/>
      <c r="K1184"/>
    </row>
    <row r="1185" spans="10:11" x14ac:dyDescent="0.25">
      <c r="J1185"/>
      <c r="K1185"/>
    </row>
    <row r="1186" spans="10:11" x14ac:dyDescent="0.25">
      <c r="J1186"/>
      <c r="K1186"/>
    </row>
    <row r="1187" spans="10:11" x14ac:dyDescent="0.25">
      <c r="J1187"/>
      <c r="K1187"/>
    </row>
    <row r="1188" spans="10:11" x14ac:dyDescent="0.25">
      <c r="J1188"/>
      <c r="K1188"/>
    </row>
    <row r="1189" spans="10:11" x14ac:dyDescent="0.25">
      <c r="J1189"/>
      <c r="K1189"/>
    </row>
    <row r="1190" spans="10:11" x14ac:dyDescent="0.25">
      <c r="J1190"/>
      <c r="K1190"/>
    </row>
    <row r="1191" spans="10:11" x14ac:dyDescent="0.25">
      <c r="J1191"/>
      <c r="K1191"/>
    </row>
    <row r="1192" spans="10:11" x14ac:dyDescent="0.25">
      <c r="J1192"/>
      <c r="K1192"/>
    </row>
    <row r="1193" spans="10:11" x14ac:dyDescent="0.25">
      <c r="J1193"/>
      <c r="K1193"/>
    </row>
    <row r="1194" spans="10:11" x14ac:dyDescent="0.25">
      <c r="J1194"/>
      <c r="K1194"/>
    </row>
    <row r="1195" spans="10:11" x14ac:dyDescent="0.25">
      <c r="J1195"/>
      <c r="K1195"/>
    </row>
    <row r="1196" spans="10:11" x14ac:dyDescent="0.25">
      <c r="J1196"/>
      <c r="K1196"/>
    </row>
    <row r="1197" spans="10:11" x14ac:dyDescent="0.25">
      <c r="J1197"/>
      <c r="K1197"/>
    </row>
    <row r="1198" spans="10:11" x14ac:dyDescent="0.25">
      <c r="J1198"/>
      <c r="K1198"/>
    </row>
    <row r="1199" spans="10:11" x14ac:dyDescent="0.25">
      <c r="J1199"/>
      <c r="K1199"/>
    </row>
    <row r="1200" spans="10:11" x14ac:dyDescent="0.25">
      <c r="J1200"/>
      <c r="K1200"/>
    </row>
    <row r="1201" spans="10:11" x14ac:dyDescent="0.25">
      <c r="J1201"/>
      <c r="K1201"/>
    </row>
    <row r="1202" spans="10:11" x14ac:dyDescent="0.25">
      <c r="J1202"/>
      <c r="K1202"/>
    </row>
    <row r="1203" spans="10:11" x14ac:dyDescent="0.25">
      <c r="J1203"/>
      <c r="K1203"/>
    </row>
    <row r="1204" spans="10:11" x14ac:dyDescent="0.25">
      <c r="J1204"/>
      <c r="K1204"/>
    </row>
    <row r="1205" spans="10:11" x14ac:dyDescent="0.25">
      <c r="J1205"/>
      <c r="K1205"/>
    </row>
    <row r="1206" spans="10:11" x14ac:dyDescent="0.25">
      <c r="J1206"/>
      <c r="K1206"/>
    </row>
    <row r="1207" spans="10:11" x14ac:dyDescent="0.25">
      <c r="J1207"/>
      <c r="K1207"/>
    </row>
    <row r="1208" spans="10:11" x14ac:dyDescent="0.25">
      <c r="J1208"/>
      <c r="K1208"/>
    </row>
    <row r="1209" spans="10:11" x14ac:dyDescent="0.25">
      <c r="J1209"/>
      <c r="K1209"/>
    </row>
    <row r="1210" spans="10:11" x14ac:dyDescent="0.25">
      <c r="J1210"/>
      <c r="K1210"/>
    </row>
    <row r="1211" spans="10:11" x14ac:dyDescent="0.25">
      <c r="J1211"/>
      <c r="K1211"/>
    </row>
    <row r="1212" spans="10:11" x14ac:dyDescent="0.25">
      <c r="J1212"/>
      <c r="K1212"/>
    </row>
    <row r="1213" spans="10:11" x14ac:dyDescent="0.25">
      <c r="J1213"/>
      <c r="K1213"/>
    </row>
    <row r="1214" spans="10:11" x14ac:dyDescent="0.25">
      <c r="J1214"/>
      <c r="K1214"/>
    </row>
    <row r="1215" spans="10:11" x14ac:dyDescent="0.25">
      <c r="J1215"/>
      <c r="K1215"/>
    </row>
    <row r="1216" spans="10:11" x14ac:dyDescent="0.25">
      <c r="J1216"/>
      <c r="K1216"/>
    </row>
    <row r="1217" spans="10:11" x14ac:dyDescent="0.25">
      <c r="J1217"/>
      <c r="K1217"/>
    </row>
    <row r="1218" spans="10:11" x14ac:dyDescent="0.25">
      <c r="J1218"/>
      <c r="K1218"/>
    </row>
    <row r="1219" spans="10:11" x14ac:dyDescent="0.25">
      <c r="J1219"/>
      <c r="K1219"/>
    </row>
    <row r="1220" spans="10:11" x14ac:dyDescent="0.25">
      <c r="J1220"/>
      <c r="K1220"/>
    </row>
    <row r="1221" spans="10:11" x14ac:dyDescent="0.25">
      <c r="J1221"/>
      <c r="K1221"/>
    </row>
    <row r="1222" spans="10:11" x14ac:dyDescent="0.25">
      <c r="J1222"/>
      <c r="K1222"/>
    </row>
    <row r="1223" spans="10:11" x14ac:dyDescent="0.25">
      <c r="J1223"/>
      <c r="K1223"/>
    </row>
    <row r="1224" spans="10:11" x14ac:dyDescent="0.25">
      <c r="J1224"/>
      <c r="K1224"/>
    </row>
    <row r="1225" spans="10:11" x14ac:dyDescent="0.25">
      <c r="J1225"/>
      <c r="K1225"/>
    </row>
    <row r="1226" spans="10:11" x14ac:dyDescent="0.25">
      <c r="J1226"/>
      <c r="K1226"/>
    </row>
    <row r="1227" spans="10:11" x14ac:dyDescent="0.25">
      <c r="J1227"/>
      <c r="K1227"/>
    </row>
    <row r="1228" spans="10:11" x14ac:dyDescent="0.25">
      <c r="J1228"/>
      <c r="K1228"/>
    </row>
    <row r="1229" spans="10:11" x14ac:dyDescent="0.25">
      <c r="J1229"/>
      <c r="K1229"/>
    </row>
    <row r="1230" spans="10:11" x14ac:dyDescent="0.25">
      <c r="J1230"/>
      <c r="K1230"/>
    </row>
    <row r="1231" spans="10:11" x14ac:dyDescent="0.25">
      <c r="J1231"/>
      <c r="K1231"/>
    </row>
    <row r="1232" spans="10:11" x14ac:dyDescent="0.25">
      <c r="J1232"/>
      <c r="K1232"/>
    </row>
    <row r="1233" spans="10:11" x14ac:dyDescent="0.25">
      <c r="J1233"/>
      <c r="K1233"/>
    </row>
    <row r="1234" spans="10:11" x14ac:dyDescent="0.25">
      <c r="J1234"/>
      <c r="K1234"/>
    </row>
    <row r="1235" spans="10:11" x14ac:dyDescent="0.25">
      <c r="J1235"/>
      <c r="K1235"/>
    </row>
    <row r="1236" spans="10:11" x14ac:dyDescent="0.25">
      <c r="J1236"/>
      <c r="K1236"/>
    </row>
    <row r="1237" spans="10:11" x14ac:dyDescent="0.25">
      <c r="J1237"/>
      <c r="K1237"/>
    </row>
    <row r="1238" spans="10:11" x14ac:dyDescent="0.25">
      <c r="J1238"/>
      <c r="K1238"/>
    </row>
    <row r="1239" spans="10:11" x14ac:dyDescent="0.25">
      <c r="J1239"/>
      <c r="K1239"/>
    </row>
    <row r="1240" spans="10:11" x14ac:dyDescent="0.25">
      <c r="J1240"/>
      <c r="K1240"/>
    </row>
    <row r="1241" spans="10:11" x14ac:dyDescent="0.25">
      <c r="J1241"/>
      <c r="K1241"/>
    </row>
    <row r="1242" spans="10:11" x14ac:dyDescent="0.25">
      <c r="J1242"/>
      <c r="K1242"/>
    </row>
    <row r="1243" spans="10:11" x14ac:dyDescent="0.25">
      <c r="J1243"/>
      <c r="K1243"/>
    </row>
    <row r="1244" spans="10:11" x14ac:dyDescent="0.25">
      <c r="J1244"/>
      <c r="K1244"/>
    </row>
    <row r="1245" spans="10:11" x14ac:dyDescent="0.25">
      <c r="J1245"/>
      <c r="K1245"/>
    </row>
    <row r="1246" spans="10:11" x14ac:dyDescent="0.25">
      <c r="J1246"/>
      <c r="K1246"/>
    </row>
    <row r="1247" spans="10:11" x14ac:dyDescent="0.25">
      <c r="J1247"/>
      <c r="K1247"/>
    </row>
    <row r="1248" spans="10:11" x14ac:dyDescent="0.25">
      <c r="J1248"/>
      <c r="K1248"/>
    </row>
    <row r="1249" spans="10:11" x14ac:dyDescent="0.25">
      <c r="J1249"/>
      <c r="K1249"/>
    </row>
    <row r="1250" spans="10:11" x14ac:dyDescent="0.25">
      <c r="J1250"/>
      <c r="K1250"/>
    </row>
    <row r="1251" spans="10:11" x14ac:dyDescent="0.25">
      <c r="J1251"/>
      <c r="K1251"/>
    </row>
    <row r="1252" spans="10:11" x14ac:dyDescent="0.25">
      <c r="J1252"/>
      <c r="K1252"/>
    </row>
    <row r="1253" spans="10:11" x14ac:dyDescent="0.25">
      <c r="J1253"/>
      <c r="K1253"/>
    </row>
    <row r="1254" spans="10:11" x14ac:dyDescent="0.25">
      <c r="J1254"/>
      <c r="K1254"/>
    </row>
    <row r="1255" spans="10:11" x14ac:dyDescent="0.25">
      <c r="J1255"/>
      <c r="K1255"/>
    </row>
    <row r="1256" spans="10:11" x14ac:dyDescent="0.25">
      <c r="J1256"/>
      <c r="K1256"/>
    </row>
    <row r="1257" spans="10:11" x14ac:dyDescent="0.25">
      <c r="J1257"/>
      <c r="K1257"/>
    </row>
    <row r="1258" spans="10:11" x14ac:dyDescent="0.25">
      <c r="J1258"/>
      <c r="K1258"/>
    </row>
    <row r="1259" spans="10:11" x14ac:dyDescent="0.25">
      <c r="J1259"/>
      <c r="K1259"/>
    </row>
    <row r="1260" spans="10:11" x14ac:dyDescent="0.25">
      <c r="J1260"/>
      <c r="K1260"/>
    </row>
    <row r="1261" spans="10:11" x14ac:dyDescent="0.25">
      <c r="J1261"/>
      <c r="K1261"/>
    </row>
    <row r="1262" spans="10:11" x14ac:dyDescent="0.25">
      <c r="J1262"/>
      <c r="K1262"/>
    </row>
    <row r="1263" spans="10:11" x14ac:dyDescent="0.25">
      <c r="J1263"/>
      <c r="K1263"/>
    </row>
    <row r="1264" spans="10:11" x14ac:dyDescent="0.25">
      <c r="J1264"/>
      <c r="K1264"/>
    </row>
    <row r="1265" spans="10:11" x14ac:dyDescent="0.25">
      <c r="J1265"/>
      <c r="K1265"/>
    </row>
    <row r="1266" spans="10:11" x14ac:dyDescent="0.25">
      <c r="J1266"/>
      <c r="K1266"/>
    </row>
    <row r="1267" spans="10:11" x14ac:dyDescent="0.25">
      <c r="J1267"/>
      <c r="K1267"/>
    </row>
    <row r="1268" spans="10:11" x14ac:dyDescent="0.25">
      <c r="J1268"/>
      <c r="K1268"/>
    </row>
    <row r="1269" spans="10:11" x14ac:dyDescent="0.25">
      <c r="J1269"/>
      <c r="K1269"/>
    </row>
    <row r="1270" spans="10:11" x14ac:dyDescent="0.25">
      <c r="J1270"/>
      <c r="K1270"/>
    </row>
    <row r="1271" spans="10:11" x14ac:dyDescent="0.25">
      <c r="J1271"/>
      <c r="K1271"/>
    </row>
    <row r="1272" spans="10:11" x14ac:dyDescent="0.25">
      <c r="J1272"/>
      <c r="K1272"/>
    </row>
    <row r="1273" spans="10:11" x14ac:dyDescent="0.25">
      <c r="J1273"/>
      <c r="K1273"/>
    </row>
    <row r="1274" spans="10:11" x14ac:dyDescent="0.25">
      <c r="J1274"/>
      <c r="K1274"/>
    </row>
    <row r="1275" spans="10:11" x14ac:dyDescent="0.25">
      <c r="J1275"/>
      <c r="K1275"/>
    </row>
    <row r="1276" spans="10:11" x14ac:dyDescent="0.25">
      <c r="J1276"/>
      <c r="K1276"/>
    </row>
    <row r="1277" spans="10:11" x14ac:dyDescent="0.25">
      <c r="J1277"/>
      <c r="K1277"/>
    </row>
    <row r="1278" spans="10:11" x14ac:dyDescent="0.25">
      <c r="J1278"/>
      <c r="K1278"/>
    </row>
    <row r="1279" spans="10:11" x14ac:dyDescent="0.25">
      <c r="J1279"/>
      <c r="K1279"/>
    </row>
    <row r="1280" spans="10:11" x14ac:dyDescent="0.25">
      <c r="J1280"/>
      <c r="K1280"/>
    </row>
    <row r="1281" spans="10:11" x14ac:dyDescent="0.25">
      <c r="J1281"/>
      <c r="K1281"/>
    </row>
    <row r="1282" spans="10:11" x14ac:dyDescent="0.25">
      <c r="J1282"/>
      <c r="K1282"/>
    </row>
    <row r="1283" spans="10:11" x14ac:dyDescent="0.25">
      <c r="J1283"/>
      <c r="K1283"/>
    </row>
    <row r="1284" spans="10:11" x14ac:dyDescent="0.25">
      <c r="J1284"/>
      <c r="K1284"/>
    </row>
    <row r="1285" spans="10:11" x14ac:dyDescent="0.25">
      <c r="J1285"/>
      <c r="K1285"/>
    </row>
    <row r="1286" spans="10:11" x14ac:dyDescent="0.25">
      <c r="J1286"/>
      <c r="K1286"/>
    </row>
    <row r="1287" spans="10:11" x14ac:dyDescent="0.25">
      <c r="J1287"/>
      <c r="K1287"/>
    </row>
    <row r="1288" spans="10:11" x14ac:dyDescent="0.25">
      <c r="J1288"/>
      <c r="K1288"/>
    </row>
    <row r="1289" spans="10:11" x14ac:dyDescent="0.25">
      <c r="J1289"/>
      <c r="K1289"/>
    </row>
    <row r="1290" spans="10:11" x14ac:dyDescent="0.25">
      <c r="J1290"/>
      <c r="K1290"/>
    </row>
    <row r="1291" spans="10:11" x14ac:dyDescent="0.25">
      <c r="J1291"/>
      <c r="K1291"/>
    </row>
    <row r="1292" spans="10:11" x14ac:dyDescent="0.25">
      <c r="J1292"/>
      <c r="K1292"/>
    </row>
    <row r="1293" spans="10:11" x14ac:dyDescent="0.25">
      <c r="J1293"/>
      <c r="K1293"/>
    </row>
    <row r="1294" spans="10:11" x14ac:dyDescent="0.25">
      <c r="J1294"/>
      <c r="K1294"/>
    </row>
    <row r="1295" spans="10:11" x14ac:dyDescent="0.25">
      <c r="J1295"/>
      <c r="K1295"/>
    </row>
    <row r="1296" spans="10:11" x14ac:dyDescent="0.25">
      <c r="J1296"/>
      <c r="K1296"/>
    </row>
    <row r="1297" spans="10:11" x14ac:dyDescent="0.25">
      <c r="J1297"/>
      <c r="K1297"/>
    </row>
    <row r="1298" spans="10:11" x14ac:dyDescent="0.25">
      <c r="J1298"/>
      <c r="K1298"/>
    </row>
    <row r="1299" spans="10:11" x14ac:dyDescent="0.25">
      <c r="J1299"/>
      <c r="K1299"/>
    </row>
    <row r="1300" spans="10:11" x14ac:dyDescent="0.25">
      <c r="J1300"/>
      <c r="K1300"/>
    </row>
    <row r="1301" spans="10:11" x14ac:dyDescent="0.25">
      <c r="J1301"/>
      <c r="K1301"/>
    </row>
    <row r="1302" spans="10:11" x14ac:dyDescent="0.25">
      <c r="J1302"/>
      <c r="K1302"/>
    </row>
    <row r="1303" spans="10:11" x14ac:dyDescent="0.25">
      <c r="J1303"/>
      <c r="K1303"/>
    </row>
    <row r="1304" spans="10:11" x14ac:dyDescent="0.25">
      <c r="J1304"/>
      <c r="K1304"/>
    </row>
    <row r="1305" spans="10:11" x14ac:dyDescent="0.25">
      <c r="J1305"/>
      <c r="K1305"/>
    </row>
    <row r="1306" spans="10:11" x14ac:dyDescent="0.25">
      <c r="J1306"/>
      <c r="K1306"/>
    </row>
    <row r="1307" spans="10:11" x14ac:dyDescent="0.25">
      <c r="J1307"/>
      <c r="K1307"/>
    </row>
    <row r="1308" spans="10:11" x14ac:dyDescent="0.25">
      <c r="J1308"/>
      <c r="K1308"/>
    </row>
    <row r="1309" spans="10:11" x14ac:dyDescent="0.25">
      <c r="J1309"/>
      <c r="K1309"/>
    </row>
    <row r="1310" spans="10:11" x14ac:dyDescent="0.25">
      <c r="J1310"/>
      <c r="K1310"/>
    </row>
    <row r="1311" spans="10:11" x14ac:dyDescent="0.25">
      <c r="J1311"/>
      <c r="K1311"/>
    </row>
    <row r="1312" spans="10:11" x14ac:dyDescent="0.25">
      <c r="J1312"/>
      <c r="K1312"/>
    </row>
    <row r="1313" spans="10:11" x14ac:dyDescent="0.25">
      <c r="J1313"/>
      <c r="K1313"/>
    </row>
    <row r="1314" spans="10:11" x14ac:dyDescent="0.25">
      <c r="J1314"/>
      <c r="K1314"/>
    </row>
    <row r="1315" spans="10:11" x14ac:dyDescent="0.25">
      <c r="J1315"/>
      <c r="K1315"/>
    </row>
    <row r="1316" spans="10:11" x14ac:dyDescent="0.25">
      <c r="J1316"/>
      <c r="K1316"/>
    </row>
    <row r="1317" spans="10:11" x14ac:dyDescent="0.25">
      <c r="J1317"/>
      <c r="K1317"/>
    </row>
    <row r="1318" spans="10:11" x14ac:dyDescent="0.25">
      <c r="J1318"/>
      <c r="K1318"/>
    </row>
    <row r="1319" spans="10:11" x14ac:dyDescent="0.25">
      <c r="J1319"/>
      <c r="K1319"/>
    </row>
    <row r="1320" spans="10:11" x14ac:dyDescent="0.25">
      <c r="J1320"/>
      <c r="K1320"/>
    </row>
    <row r="1321" spans="10:11" x14ac:dyDescent="0.25">
      <c r="J1321"/>
      <c r="K1321"/>
    </row>
    <row r="1322" spans="10:11" x14ac:dyDescent="0.25">
      <c r="J1322"/>
      <c r="K1322"/>
    </row>
    <row r="1323" spans="10:11" x14ac:dyDescent="0.25">
      <c r="J1323"/>
      <c r="K1323"/>
    </row>
    <row r="1324" spans="10:11" x14ac:dyDescent="0.25">
      <c r="J1324"/>
      <c r="K1324"/>
    </row>
    <row r="1325" spans="10:11" x14ac:dyDescent="0.25">
      <c r="J1325"/>
      <c r="K1325"/>
    </row>
    <row r="1326" spans="10:11" x14ac:dyDescent="0.25">
      <c r="J1326"/>
      <c r="K1326"/>
    </row>
    <row r="1327" spans="10:11" x14ac:dyDescent="0.25">
      <c r="J1327"/>
      <c r="K1327"/>
    </row>
    <row r="1328" spans="10:11" x14ac:dyDescent="0.25">
      <c r="J1328"/>
      <c r="K1328"/>
    </row>
    <row r="1329" spans="10:11" x14ac:dyDescent="0.25">
      <c r="J1329"/>
      <c r="K1329"/>
    </row>
    <row r="1330" spans="10:11" x14ac:dyDescent="0.25">
      <c r="J1330"/>
      <c r="K1330"/>
    </row>
    <row r="1331" spans="10:11" x14ac:dyDescent="0.25">
      <c r="J1331"/>
      <c r="K1331"/>
    </row>
    <row r="1332" spans="10:11" x14ac:dyDescent="0.25">
      <c r="J1332"/>
      <c r="K1332"/>
    </row>
    <row r="1333" spans="10:11" x14ac:dyDescent="0.25">
      <c r="J1333"/>
      <c r="K1333"/>
    </row>
    <row r="1334" spans="10:11" x14ac:dyDescent="0.25">
      <c r="J1334"/>
      <c r="K1334"/>
    </row>
    <row r="1335" spans="10:11" x14ac:dyDescent="0.25">
      <c r="J1335"/>
      <c r="K1335"/>
    </row>
    <row r="1336" spans="10:11" x14ac:dyDescent="0.25">
      <c r="J1336"/>
      <c r="K1336"/>
    </row>
    <row r="1337" spans="10:11" x14ac:dyDescent="0.25">
      <c r="J1337"/>
      <c r="K1337"/>
    </row>
    <row r="1338" spans="10:11" x14ac:dyDescent="0.25">
      <c r="J1338"/>
      <c r="K1338"/>
    </row>
    <row r="1339" spans="10:11" x14ac:dyDescent="0.25">
      <c r="J1339"/>
      <c r="K1339"/>
    </row>
    <row r="1340" spans="10:11" x14ac:dyDescent="0.25">
      <c r="J1340"/>
      <c r="K1340"/>
    </row>
    <row r="1341" spans="10:11" x14ac:dyDescent="0.25">
      <c r="J1341"/>
      <c r="K1341"/>
    </row>
    <row r="1342" spans="10:11" x14ac:dyDescent="0.25">
      <c r="J1342"/>
      <c r="K1342"/>
    </row>
    <row r="1343" spans="10:11" x14ac:dyDescent="0.25">
      <c r="J1343"/>
      <c r="K1343"/>
    </row>
    <row r="1344" spans="10:11" x14ac:dyDescent="0.25">
      <c r="J1344"/>
      <c r="K1344"/>
    </row>
    <row r="1345" spans="10:11" x14ac:dyDescent="0.25">
      <c r="J1345"/>
      <c r="K1345"/>
    </row>
    <row r="1346" spans="10:11" x14ac:dyDescent="0.25">
      <c r="J1346"/>
      <c r="K1346"/>
    </row>
    <row r="1347" spans="10:11" x14ac:dyDescent="0.25">
      <c r="J1347"/>
      <c r="K1347"/>
    </row>
    <row r="1348" spans="10:11" x14ac:dyDescent="0.25">
      <c r="J1348"/>
      <c r="K1348"/>
    </row>
    <row r="1349" spans="10:11" x14ac:dyDescent="0.25">
      <c r="J1349"/>
      <c r="K1349"/>
    </row>
    <row r="1350" spans="10:11" x14ac:dyDescent="0.25">
      <c r="J1350"/>
      <c r="K1350"/>
    </row>
    <row r="1351" spans="10:11" x14ac:dyDescent="0.25">
      <c r="J1351"/>
      <c r="K1351"/>
    </row>
    <row r="1352" spans="10:11" x14ac:dyDescent="0.25">
      <c r="J1352"/>
      <c r="K1352"/>
    </row>
    <row r="1353" spans="10:11" x14ac:dyDescent="0.25">
      <c r="J1353"/>
      <c r="K1353"/>
    </row>
    <row r="1354" spans="10:11" x14ac:dyDescent="0.25">
      <c r="J1354"/>
      <c r="K1354"/>
    </row>
    <row r="1355" spans="10:11" x14ac:dyDescent="0.25">
      <c r="J1355"/>
      <c r="K1355"/>
    </row>
    <row r="1356" spans="10:11" x14ac:dyDescent="0.25">
      <c r="J1356"/>
      <c r="K1356"/>
    </row>
    <row r="1357" spans="10:11" x14ac:dyDescent="0.25">
      <c r="J1357"/>
      <c r="K1357"/>
    </row>
    <row r="1358" spans="10:11" x14ac:dyDescent="0.25">
      <c r="J1358"/>
      <c r="K1358"/>
    </row>
    <row r="1359" spans="10:11" x14ac:dyDescent="0.25">
      <c r="J1359"/>
      <c r="K1359"/>
    </row>
    <row r="1360" spans="10:11" x14ac:dyDescent="0.25">
      <c r="J1360"/>
      <c r="K1360"/>
    </row>
    <row r="1361" spans="10:11" x14ac:dyDescent="0.25">
      <c r="J1361"/>
      <c r="K1361"/>
    </row>
    <row r="1362" spans="10:11" x14ac:dyDescent="0.25">
      <c r="J1362"/>
      <c r="K1362"/>
    </row>
    <row r="1363" spans="10:11" x14ac:dyDescent="0.25">
      <c r="J1363"/>
      <c r="K1363"/>
    </row>
    <row r="1364" spans="10:11" x14ac:dyDescent="0.25">
      <c r="J1364"/>
      <c r="K1364"/>
    </row>
    <row r="1365" spans="10:11" x14ac:dyDescent="0.25">
      <c r="J1365"/>
      <c r="K1365"/>
    </row>
    <row r="1366" spans="10:11" x14ac:dyDescent="0.25">
      <c r="J1366"/>
      <c r="K1366"/>
    </row>
    <row r="1367" spans="10:11" x14ac:dyDescent="0.25">
      <c r="J1367"/>
      <c r="K1367"/>
    </row>
    <row r="1368" spans="10:11" x14ac:dyDescent="0.25">
      <c r="J1368"/>
      <c r="K1368"/>
    </row>
    <row r="1369" spans="10:11" x14ac:dyDescent="0.25">
      <c r="J1369"/>
      <c r="K1369"/>
    </row>
    <row r="1370" spans="10:11" x14ac:dyDescent="0.25">
      <c r="J1370"/>
      <c r="K1370"/>
    </row>
    <row r="1371" spans="10:11" x14ac:dyDescent="0.25">
      <c r="J1371"/>
      <c r="K1371"/>
    </row>
    <row r="1372" spans="10:11" x14ac:dyDescent="0.25">
      <c r="J1372"/>
      <c r="K1372"/>
    </row>
    <row r="1373" spans="10:11" x14ac:dyDescent="0.25">
      <c r="J1373"/>
      <c r="K1373"/>
    </row>
    <row r="1374" spans="10:11" x14ac:dyDescent="0.25">
      <c r="J1374"/>
      <c r="K1374"/>
    </row>
    <row r="1375" spans="10:11" x14ac:dyDescent="0.25">
      <c r="J1375"/>
      <c r="K1375"/>
    </row>
    <row r="1376" spans="10:11" x14ac:dyDescent="0.25">
      <c r="J1376"/>
      <c r="K1376"/>
    </row>
    <row r="1377" spans="10:11" x14ac:dyDescent="0.25">
      <c r="J1377"/>
      <c r="K1377"/>
    </row>
    <row r="1378" spans="10:11" x14ac:dyDescent="0.25">
      <c r="J1378"/>
      <c r="K1378"/>
    </row>
    <row r="1379" spans="10:11" x14ac:dyDescent="0.25">
      <c r="J1379"/>
      <c r="K1379"/>
    </row>
    <row r="1380" spans="10:11" x14ac:dyDescent="0.25">
      <c r="J1380"/>
      <c r="K1380"/>
    </row>
    <row r="1381" spans="10:11" x14ac:dyDescent="0.25">
      <c r="J1381"/>
      <c r="K1381"/>
    </row>
    <row r="1382" spans="10:11" x14ac:dyDescent="0.25">
      <c r="J1382"/>
      <c r="K1382"/>
    </row>
    <row r="1383" spans="10:11" x14ac:dyDescent="0.25">
      <c r="J1383"/>
      <c r="K1383"/>
    </row>
    <row r="1384" spans="10:11" x14ac:dyDescent="0.25">
      <c r="J1384"/>
      <c r="K1384"/>
    </row>
    <row r="1385" spans="10:11" x14ac:dyDescent="0.25">
      <c r="J1385"/>
      <c r="K1385"/>
    </row>
    <row r="1386" spans="10:11" x14ac:dyDescent="0.25">
      <c r="J1386"/>
      <c r="K1386"/>
    </row>
    <row r="1387" spans="10:11" x14ac:dyDescent="0.25">
      <c r="J1387"/>
      <c r="K1387"/>
    </row>
    <row r="1388" spans="10:11" x14ac:dyDescent="0.25">
      <c r="J1388"/>
      <c r="K1388"/>
    </row>
    <row r="1389" spans="10:11" x14ac:dyDescent="0.25">
      <c r="J1389"/>
      <c r="K1389"/>
    </row>
    <row r="1390" spans="10:11" x14ac:dyDescent="0.25">
      <c r="J1390"/>
      <c r="K1390"/>
    </row>
    <row r="1391" spans="10:11" x14ac:dyDescent="0.25">
      <c r="J1391"/>
      <c r="K1391"/>
    </row>
    <row r="1392" spans="10:11" x14ac:dyDescent="0.25">
      <c r="J1392"/>
      <c r="K1392"/>
    </row>
    <row r="1393" spans="10:11" x14ac:dyDescent="0.25">
      <c r="J1393"/>
      <c r="K1393"/>
    </row>
    <row r="1394" spans="10:11" x14ac:dyDescent="0.25">
      <c r="J1394"/>
      <c r="K1394"/>
    </row>
    <row r="1395" spans="10:11" x14ac:dyDescent="0.25">
      <c r="J1395"/>
      <c r="K1395"/>
    </row>
    <row r="1396" spans="10:11" x14ac:dyDescent="0.25">
      <c r="J1396"/>
      <c r="K1396"/>
    </row>
    <row r="1397" spans="10:11" x14ac:dyDescent="0.25">
      <c r="J1397"/>
      <c r="K1397"/>
    </row>
    <row r="1398" spans="10:11" x14ac:dyDescent="0.25">
      <c r="J1398"/>
      <c r="K1398"/>
    </row>
    <row r="1399" spans="10:11" x14ac:dyDescent="0.25">
      <c r="J1399"/>
      <c r="K1399"/>
    </row>
    <row r="1400" spans="10:11" x14ac:dyDescent="0.25">
      <c r="J1400"/>
      <c r="K1400"/>
    </row>
    <row r="1401" spans="10:11" x14ac:dyDescent="0.25">
      <c r="J1401"/>
      <c r="K1401"/>
    </row>
    <row r="1402" spans="10:11" x14ac:dyDescent="0.25">
      <c r="J1402"/>
      <c r="K1402"/>
    </row>
    <row r="1403" spans="10:11" x14ac:dyDescent="0.25">
      <c r="J1403"/>
      <c r="K1403"/>
    </row>
    <row r="1404" spans="10:11" x14ac:dyDescent="0.25">
      <c r="J1404"/>
      <c r="K1404"/>
    </row>
    <row r="1405" spans="10:11" x14ac:dyDescent="0.25">
      <c r="J1405"/>
      <c r="K1405"/>
    </row>
    <row r="1406" spans="10:11" x14ac:dyDescent="0.25">
      <c r="J1406"/>
      <c r="K1406"/>
    </row>
    <row r="1407" spans="10:11" x14ac:dyDescent="0.25">
      <c r="J1407"/>
      <c r="K1407"/>
    </row>
    <row r="1408" spans="10:11" x14ac:dyDescent="0.25">
      <c r="J1408"/>
      <c r="K1408"/>
    </row>
    <row r="1409" spans="10:11" x14ac:dyDescent="0.25">
      <c r="J1409"/>
      <c r="K1409"/>
    </row>
    <row r="1410" spans="10:11" x14ac:dyDescent="0.25">
      <c r="J1410"/>
      <c r="K1410"/>
    </row>
    <row r="1411" spans="10:11" x14ac:dyDescent="0.25">
      <c r="J1411"/>
      <c r="K1411"/>
    </row>
    <row r="1412" spans="10:11" x14ac:dyDescent="0.25">
      <c r="J1412"/>
      <c r="K1412"/>
    </row>
    <row r="1413" spans="10:11" x14ac:dyDescent="0.25">
      <c r="J1413"/>
      <c r="K1413"/>
    </row>
    <row r="1414" spans="10:11" x14ac:dyDescent="0.25">
      <c r="J1414"/>
      <c r="K1414"/>
    </row>
    <row r="1415" spans="10:11" x14ac:dyDescent="0.25">
      <c r="J1415"/>
      <c r="K1415"/>
    </row>
    <row r="1416" spans="10:11" x14ac:dyDescent="0.25">
      <c r="J1416"/>
      <c r="K1416"/>
    </row>
    <row r="1417" spans="10:11" x14ac:dyDescent="0.25">
      <c r="J1417"/>
      <c r="K1417"/>
    </row>
    <row r="1418" spans="10:11" x14ac:dyDescent="0.25">
      <c r="J1418"/>
      <c r="K1418"/>
    </row>
    <row r="1419" spans="10:11" x14ac:dyDescent="0.25">
      <c r="J1419"/>
      <c r="K1419"/>
    </row>
    <row r="1420" spans="10:11" x14ac:dyDescent="0.25">
      <c r="J1420"/>
      <c r="K1420"/>
    </row>
    <row r="1421" spans="10:11" x14ac:dyDescent="0.25">
      <c r="J1421"/>
      <c r="K1421"/>
    </row>
    <row r="1422" spans="10:11" x14ac:dyDescent="0.25">
      <c r="J1422"/>
      <c r="K1422"/>
    </row>
    <row r="1423" spans="10:11" x14ac:dyDescent="0.25">
      <c r="J1423"/>
      <c r="K1423"/>
    </row>
    <row r="1424" spans="10:11" x14ac:dyDescent="0.25">
      <c r="J1424"/>
      <c r="K1424"/>
    </row>
    <row r="1425" spans="10:11" x14ac:dyDescent="0.25">
      <c r="J1425"/>
      <c r="K1425"/>
    </row>
    <row r="1426" spans="10:11" x14ac:dyDescent="0.25">
      <c r="J1426"/>
      <c r="K1426"/>
    </row>
    <row r="1427" spans="10:11" x14ac:dyDescent="0.25">
      <c r="J1427"/>
      <c r="K1427"/>
    </row>
    <row r="1428" spans="10:11" x14ac:dyDescent="0.25">
      <c r="J1428"/>
      <c r="K1428"/>
    </row>
    <row r="1429" spans="10:11" x14ac:dyDescent="0.25">
      <c r="J1429"/>
      <c r="K1429"/>
    </row>
    <row r="1430" spans="10:11" x14ac:dyDescent="0.25">
      <c r="J1430"/>
      <c r="K1430"/>
    </row>
    <row r="1431" spans="10:11" x14ac:dyDescent="0.25">
      <c r="J1431"/>
      <c r="K1431"/>
    </row>
    <row r="1432" spans="10:11" x14ac:dyDescent="0.25">
      <c r="J1432"/>
      <c r="K1432"/>
    </row>
    <row r="1433" spans="10:11" x14ac:dyDescent="0.25">
      <c r="J1433"/>
      <c r="K1433"/>
    </row>
    <row r="1434" spans="10:11" x14ac:dyDescent="0.25">
      <c r="J1434"/>
      <c r="K1434"/>
    </row>
    <row r="1435" spans="10:11" x14ac:dyDescent="0.25">
      <c r="J1435"/>
      <c r="K1435"/>
    </row>
    <row r="1436" spans="10:11" x14ac:dyDescent="0.25">
      <c r="J1436"/>
      <c r="K1436"/>
    </row>
    <row r="1437" spans="10:11" x14ac:dyDescent="0.25">
      <c r="J1437"/>
      <c r="K1437"/>
    </row>
    <row r="1438" spans="10:11" x14ac:dyDescent="0.25">
      <c r="J1438"/>
      <c r="K1438"/>
    </row>
    <row r="1439" spans="10:11" x14ac:dyDescent="0.25">
      <c r="J1439"/>
      <c r="K1439"/>
    </row>
    <row r="1440" spans="10:11" x14ac:dyDescent="0.25">
      <c r="J1440"/>
      <c r="K1440"/>
    </row>
    <row r="1441" spans="10:11" x14ac:dyDescent="0.25">
      <c r="J1441"/>
      <c r="K1441"/>
    </row>
    <row r="1442" spans="10:11" x14ac:dyDescent="0.25">
      <c r="J1442"/>
      <c r="K1442"/>
    </row>
    <row r="1443" spans="10:11" x14ac:dyDescent="0.25">
      <c r="J1443"/>
      <c r="K1443"/>
    </row>
    <row r="1444" spans="10:11" x14ac:dyDescent="0.25">
      <c r="J1444"/>
      <c r="K1444"/>
    </row>
    <row r="1445" spans="10:11" x14ac:dyDescent="0.25">
      <c r="J1445"/>
      <c r="K1445"/>
    </row>
    <row r="1446" spans="10:11" x14ac:dyDescent="0.25">
      <c r="J1446"/>
      <c r="K1446"/>
    </row>
    <row r="1447" spans="10:11" x14ac:dyDescent="0.25">
      <c r="J1447"/>
      <c r="K1447"/>
    </row>
    <row r="1448" spans="10:11" x14ac:dyDescent="0.25">
      <c r="J1448"/>
      <c r="K1448"/>
    </row>
    <row r="1449" spans="10:11" x14ac:dyDescent="0.25">
      <c r="J1449"/>
      <c r="K1449"/>
    </row>
    <row r="1450" spans="10:11" x14ac:dyDescent="0.25">
      <c r="J1450"/>
      <c r="K1450"/>
    </row>
    <row r="1451" spans="10:11" x14ac:dyDescent="0.25">
      <c r="J1451"/>
      <c r="K1451"/>
    </row>
    <row r="1452" spans="10:11" x14ac:dyDescent="0.25">
      <c r="J1452"/>
      <c r="K1452"/>
    </row>
    <row r="1453" spans="10:11" x14ac:dyDescent="0.25">
      <c r="J1453"/>
      <c r="K1453"/>
    </row>
    <row r="1454" spans="10:11" x14ac:dyDescent="0.25">
      <c r="J1454"/>
      <c r="K1454"/>
    </row>
    <row r="1455" spans="10:11" x14ac:dyDescent="0.25">
      <c r="J1455"/>
      <c r="K1455"/>
    </row>
    <row r="1456" spans="10:11" x14ac:dyDescent="0.25">
      <c r="J1456"/>
      <c r="K1456"/>
    </row>
    <row r="1457" spans="10:11" x14ac:dyDescent="0.25">
      <c r="J1457"/>
      <c r="K1457"/>
    </row>
    <row r="1458" spans="10:11" x14ac:dyDescent="0.25">
      <c r="J1458"/>
      <c r="K1458"/>
    </row>
    <row r="1459" spans="10:11" x14ac:dyDescent="0.25">
      <c r="J1459"/>
      <c r="K1459"/>
    </row>
    <row r="1460" spans="10:11" x14ac:dyDescent="0.25">
      <c r="J1460"/>
      <c r="K1460"/>
    </row>
    <row r="1461" spans="10:11" x14ac:dyDescent="0.25">
      <c r="J1461"/>
      <c r="K1461"/>
    </row>
    <row r="1462" spans="10:11" x14ac:dyDescent="0.25">
      <c r="J1462"/>
      <c r="K1462"/>
    </row>
    <row r="1463" spans="10:11" x14ac:dyDescent="0.25">
      <c r="J1463"/>
      <c r="K1463"/>
    </row>
    <row r="1464" spans="10:11" x14ac:dyDescent="0.25">
      <c r="J1464"/>
      <c r="K1464"/>
    </row>
    <row r="1465" spans="10:11" x14ac:dyDescent="0.25">
      <c r="J1465"/>
      <c r="K1465"/>
    </row>
    <row r="1466" spans="10:11" x14ac:dyDescent="0.25">
      <c r="J1466"/>
      <c r="K1466"/>
    </row>
    <row r="1467" spans="10:11" x14ac:dyDescent="0.25">
      <c r="J1467"/>
      <c r="K1467"/>
    </row>
    <row r="1468" spans="10:11" x14ac:dyDescent="0.25">
      <c r="J1468"/>
      <c r="K1468"/>
    </row>
    <row r="1469" spans="10:11" x14ac:dyDescent="0.25">
      <c r="J1469"/>
      <c r="K1469"/>
    </row>
    <row r="1470" spans="10:11" x14ac:dyDescent="0.25">
      <c r="J1470"/>
      <c r="K1470"/>
    </row>
    <row r="1471" spans="10:11" x14ac:dyDescent="0.25">
      <c r="J1471"/>
      <c r="K1471"/>
    </row>
    <row r="1472" spans="10:11" x14ac:dyDescent="0.25">
      <c r="J1472"/>
      <c r="K1472"/>
    </row>
    <row r="1473" spans="10:11" x14ac:dyDescent="0.25">
      <c r="J1473"/>
      <c r="K1473"/>
    </row>
    <row r="1474" spans="10:11" x14ac:dyDescent="0.25">
      <c r="J1474"/>
      <c r="K1474"/>
    </row>
    <row r="1475" spans="10:11" x14ac:dyDescent="0.25">
      <c r="J1475"/>
      <c r="K1475"/>
    </row>
    <row r="1476" spans="10:11" x14ac:dyDescent="0.25">
      <c r="J1476"/>
      <c r="K1476"/>
    </row>
    <row r="1477" spans="10:11" x14ac:dyDescent="0.25">
      <c r="J1477"/>
      <c r="K1477"/>
    </row>
    <row r="1478" spans="10:11" x14ac:dyDescent="0.25">
      <c r="J1478"/>
      <c r="K1478"/>
    </row>
    <row r="1479" spans="10:11" x14ac:dyDescent="0.25">
      <c r="J1479"/>
      <c r="K1479"/>
    </row>
    <row r="1480" spans="10:11" x14ac:dyDescent="0.25">
      <c r="J1480"/>
      <c r="K1480"/>
    </row>
    <row r="1481" spans="10:11" x14ac:dyDescent="0.25">
      <c r="J1481"/>
      <c r="K1481"/>
    </row>
    <row r="1482" spans="10:11" x14ac:dyDescent="0.25">
      <c r="J1482"/>
      <c r="K1482"/>
    </row>
    <row r="1483" spans="10:11" x14ac:dyDescent="0.25">
      <c r="J1483"/>
      <c r="K1483"/>
    </row>
    <row r="1484" spans="10:11" x14ac:dyDescent="0.25">
      <c r="J1484"/>
      <c r="K1484"/>
    </row>
    <row r="1485" spans="10:11" x14ac:dyDescent="0.25">
      <c r="J1485"/>
      <c r="K1485"/>
    </row>
    <row r="1486" spans="10:11" x14ac:dyDescent="0.25">
      <c r="J1486"/>
      <c r="K1486"/>
    </row>
    <row r="1487" spans="10:11" x14ac:dyDescent="0.25">
      <c r="J1487"/>
      <c r="K1487"/>
    </row>
    <row r="1488" spans="10:11" x14ac:dyDescent="0.25">
      <c r="J1488"/>
      <c r="K1488"/>
    </row>
    <row r="1489" spans="10:11" x14ac:dyDescent="0.25">
      <c r="J1489"/>
      <c r="K1489"/>
    </row>
    <row r="1490" spans="10:11" x14ac:dyDescent="0.25">
      <c r="J1490"/>
      <c r="K1490"/>
    </row>
    <row r="1491" spans="10:11" x14ac:dyDescent="0.25">
      <c r="J1491"/>
      <c r="K1491"/>
    </row>
    <row r="1492" spans="10:11" x14ac:dyDescent="0.25">
      <c r="J1492"/>
      <c r="K1492"/>
    </row>
    <row r="1493" spans="10:11" x14ac:dyDescent="0.25">
      <c r="J1493"/>
      <c r="K1493"/>
    </row>
    <row r="1494" spans="10:11" x14ac:dyDescent="0.25">
      <c r="J1494"/>
      <c r="K1494"/>
    </row>
    <row r="1495" spans="10:11" x14ac:dyDescent="0.25">
      <c r="J1495"/>
      <c r="K1495"/>
    </row>
    <row r="1496" spans="10:11" x14ac:dyDescent="0.25">
      <c r="J1496"/>
      <c r="K1496"/>
    </row>
    <row r="1497" spans="10:11" x14ac:dyDescent="0.25">
      <c r="J1497"/>
      <c r="K1497"/>
    </row>
    <row r="1498" spans="10:11" x14ac:dyDescent="0.25">
      <c r="J1498"/>
      <c r="K1498"/>
    </row>
    <row r="1499" spans="10:11" x14ac:dyDescent="0.25">
      <c r="J1499"/>
      <c r="K1499"/>
    </row>
    <row r="1500" spans="10:11" x14ac:dyDescent="0.25">
      <c r="J1500"/>
      <c r="K1500"/>
    </row>
    <row r="1501" spans="10:11" x14ac:dyDescent="0.25">
      <c r="J1501"/>
      <c r="K1501"/>
    </row>
    <row r="1502" spans="10:11" x14ac:dyDescent="0.25">
      <c r="J1502"/>
      <c r="K1502"/>
    </row>
    <row r="1503" spans="10:11" x14ac:dyDescent="0.25">
      <c r="J1503"/>
      <c r="K1503"/>
    </row>
    <row r="1504" spans="10:11" x14ac:dyDescent="0.25">
      <c r="J1504"/>
      <c r="K1504"/>
    </row>
    <row r="1505" spans="10:11" x14ac:dyDescent="0.25">
      <c r="J1505"/>
      <c r="K1505"/>
    </row>
    <row r="1506" spans="10:11" x14ac:dyDescent="0.25">
      <c r="J1506"/>
      <c r="K1506"/>
    </row>
    <row r="1507" spans="10:11" x14ac:dyDescent="0.25">
      <c r="J1507"/>
      <c r="K1507"/>
    </row>
    <row r="1508" spans="10:11" x14ac:dyDescent="0.25">
      <c r="J1508"/>
      <c r="K1508"/>
    </row>
    <row r="1509" spans="10:11" x14ac:dyDescent="0.25">
      <c r="J1509"/>
      <c r="K1509"/>
    </row>
    <row r="1510" spans="10:11" x14ac:dyDescent="0.25">
      <c r="J1510"/>
      <c r="K1510"/>
    </row>
    <row r="1511" spans="10:11" x14ac:dyDescent="0.25">
      <c r="J1511"/>
      <c r="K1511"/>
    </row>
    <row r="1512" spans="10:11" x14ac:dyDescent="0.25">
      <c r="J1512"/>
      <c r="K1512"/>
    </row>
    <row r="1513" spans="10:11" x14ac:dyDescent="0.25">
      <c r="J1513"/>
      <c r="K1513"/>
    </row>
    <row r="1514" spans="10:11" x14ac:dyDescent="0.25">
      <c r="J1514"/>
      <c r="K1514"/>
    </row>
    <row r="1515" spans="10:11" x14ac:dyDescent="0.25">
      <c r="J1515"/>
      <c r="K1515"/>
    </row>
    <row r="1516" spans="10:11" x14ac:dyDescent="0.25">
      <c r="J1516"/>
      <c r="K1516"/>
    </row>
    <row r="1517" spans="10:11" x14ac:dyDescent="0.25">
      <c r="J1517"/>
      <c r="K1517"/>
    </row>
    <row r="1518" spans="10:11" x14ac:dyDescent="0.25">
      <c r="J1518"/>
      <c r="K1518"/>
    </row>
    <row r="1519" spans="10:11" x14ac:dyDescent="0.25">
      <c r="J1519"/>
      <c r="K1519"/>
    </row>
    <row r="1520" spans="10:11" x14ac:dyDescent="0.25">
      <c r="J1520"/>
      <c r="K1520"/>
    </row>
    <row r="1521" spans="10:11" x14ac:dyDescent="0.25">
      <c r="J1521"/>
      <c r="K1521"/>
    </row>
    <row r="1522" spans="10:11" x14ac:dyDescent="0.25">
      <c r="J1522"/>
      <c r="K1522"/>
    </row>
    <row r="1523" spans="10:11" x14ac:dyDescent="0.25">
      <c r="J1523"/>
      <c r="K1523"/>
    </row>
    <row r="1524" spans="10:11" x14ac:dyDescent="0.25">
      <c r="J1524"/>
      <c r="K1524"/>
    </row>
    <row r="1525" spans="10:11" x14ac:dyDescent="0.25">
      <c r="J1525"/>
      <c r="K1525"/>
    </row>
    <row r="1526" spans="10:11" x14ac:dyDescent="0.25">
      <c r="J1526"/>
      <c r="K1526"/>
    </row>
    <row r="1527" spans="10:11" x14ac:dyDescent="0.25">
      <c r="J1527"/>
      <c r="K1527"/>
    </row>
    <row r="1528" spans="10:11" x14ac:dyDescent="0.25">
      <c r="J1528"/>
      <c r="K1528"/>
    </row>
    <row r="1529" spans="10:11" x14ac:dyDescent="0.25">
      <c r="J1529"/>
      <c r="K1529"/>
    </row>
    <row r="1530" spans="10:11" x14ac:dyDescent="0.25">
      <c r="J1530"/>
      <c r="K1530"/>
    </row>
    <row r="1531" spans="10:11" x14ac:dyDescent="0.25">
      <c r="J1531"/>
      <c r="K1531"/>
    </row>
    <row r="1532" spans="10:11" x14ac:dyDescent="0.25">
      <c r="J1532"/>
      <c r="K1532"/>
    </row>
    <row r="1533" spans="10:11" x14ac:dyDescent="0.25">
      <c r="J1533"/>
      <c r="K1533"/>
    </row>
    <row r="1534" spans="10:11" x14ac:dyDescent="0.25">
      <c r="J1534"/>
      <c r="K1534"/>
    </row>
    <row r="1535" spans="10:11" x14ac:dyDescent="0.25">
      <c r="J1535"/>
      <c r="K1535"/>
    </row>
    <row r="1536" spans="10:11" x14ac:dyDescent="0.25">
      <c r="J1536"/>
      <c r="K1536"/>
    </row>
    <row r="1537" spans="10:11" x14ac:dyDescent="0.25">
      <c r="J1537"/>
      <c r="K1537"/>
    </row>
    <row r="1538" spans="10:11" x14ac:dyDescent="0.25">
      <c r="J1538"/>
      <c r="K1538"/>
    </row>
    <row r="1539" spans="10:11" x14ac:dyDescent="0.25">
      <c r="J1539"/>
      <c r="K1539"/>
    </row>
    <row r="1540" spans="10:11" x14ac:dyDescent="0.25">
      <c r="J1540"/>
      <c r="K1540"/>
    </row>
    <row r="1541" spans="10:11" x14ac:dyDescent="0.25">
      <c r="J1541"/>
      <c r="K1541"/>
    </row>
    <row r="1542" spans="10:11" x14ac:dyDescent="0.25">
      <c r="J1542"/>
      <c r="K1542"/>
    </row>
    <row r="1543" spans="10:11" x14ac:dyDescent="0.25">
      <c r="J1543"/>
      <c r="K1543"/>
    </row>
    <row r="1544" spans="10:11" x14ac:dyDescent="0.25">
      <c r="J1544"/>
      <c r="K1544"/>
    </row>
    <row r="1545" spans="10:11" x14ac:dyDescent="0.25">
      <c r="J1545"/>
      <c r="K1545"/>
    </row>
    <row r="1546" spans="10:11" x14ac:dyDescent="0.25">
      <c r="J1546"/>
      <c r="K1546"/>
    </row>
    <row r="1547" spans="10:11" x14ac:dyDescent="0.25">
      <c r="J1547"/>
      <c r="K1547"/>
    </row>
    <row r="1548" spans="10:11" x14ac:dyDescent="0.25">
      <c r="J1548"/>
      <c r="K1548"/>
    </row>
    <row r="1549" spans="10:11" x14ac:dyDescent="0.25">
      <c r="J1549"/>
      <c r="K1549"/>
    </row>
    <row r="1550" spans="10:11" x14ac:dyDescent="0.25">
      <c r="J1550"/>
      <c r="K1550"/>
    </row>
    <row r="1551" spans="10:11" x14ac:dyDescent="0.25">
      <c r="J1551"/>
      <c r="K1551"/>
    </row>
    <row r="1552" spans="10:11" x14ac:dyDescent="0.25">
      <c r="J1552"/>
      <c r="K1552"/>
    </row>
    <row r="1553" spans="10:11" x14ac:dyDescent="0.25">
      <c r="J1553"/>
      <c r="K1553"/>
    </row>
    <row r="1554" spans="10:11" x14ac:dyDescent="0.25">
      <c r="J1554"/>
      <c r="K1554"/>
    </row>
    <row r="1555" spans="10:11" x14ac:dyDescent="0.25">
      <c r="J1555"/>
      <c r="K1555"/>
    </row>
    <row r="1556" spans="10:11" x14ac:dyDescent="0.25">
      <c r="J1556"/>
      <c r="K1556"/>
    </row>
    <row r="1557" spans="10:11" x14ac:dyDescent="0.25">
      <c r="J1557"/>
      <c r="K1557"/>
    </row>
    <row r="1558" spans="10:11" x14ac:dyDescent="0.25">
      <c r="J1558"/>
      <c r="K1558"/>
    </row>
    <row r="1559" spans="10:11" x14ac:dyDescent="0.25">
      <c r="J1559"/>
      <c r="K1559"/>
    </row>
    <row r="1560" spans="10:11" x14ac:dyDescent="0.25">
      <c r="J1560"/>
      <c r="K1560"/>
    </row>
    <row r="1561" spans="10:11" x14ac:dyDescent="0.25">
      <c r="J1561"/>
      <c r="K1561"/>
    </row>
    <row r="1562" spans="10:11" x14ac:dyDescent="0.25">
      <c r="J1562"/>
      <c r="K1562"/>
    </row>
    <row r="1563" spans="10:11" x14ac:dyDescent="0.25">
      <c r="J1563"/>
      <c r="K1563"/>
    </row>
    <row r="1564" spans="10:11" x14ac:dyDescent="0.25">
      <c r="J1564"/>
      <c r="K1564"/>
    </row>
    <row r="1565" spans="10:11" x14ac:dyDescent="0.25">
      <c r="J1565"/>
      <c r="K1565"/>
    </row>
    <row r="1566" spans="10:11" x14ac:dyDescent="0.25">
      <c r="J1566"/>
      <c r="K1566"/>
    </row>
    <row r="1567" spans="10:11" x14ac:dyDescent="0.25">
      <c r="J1567"/>
      <c r="K1567"/>
    </row>
    <row r="1568" spans="10:11" x14ac:dyDescent="0.25">
      <c r="J1568"/>
      <c r="K1568"/>
    </row>
    <row r="1569" spans="10:11" x14ac:dyDescent="0.25">
      <c r="J1569"/>
      <c r="K1569"/>
    </row>
    <row r="1570" spans="10:11" x14ac:dyDescent="0.25">
      <c r="J1570"/>
      <c r="K1570"/>
    </row>
    <row r="1571" spans="10:11" x14ac:dyDescent="0.25">
      <c r="J1571"/>
      <c r="K1571"/>
    </row>
    <row r="1572" spans="10:11" x14ac:dyDescent="0.25">
      <c r="J1572"/>
      <c r="K1572"/>
    </row>
    <row r="1573" spans="10:11" x14ac:dyDescent="0.25">
      <c r="J1573"/>
      <c r="K1573"/>
    </row>
    <row r="1574" spans="10:11" x14ac:dyDescent="0.25">
      <c r="J1574"/>
      <c r="K1574"/>
    </row>
    <row r="1575" spans="10:11" x14ac:dyDescent="0.25">
      <c r="J1575"/>
      <c r="K1575"/>
    </row>
    <row r="1576" spans="10:11" x14ac:dyDescent="0.25">
      <c r="J1576"/>
      <c r="K1576"/>
    </row>
    <row r="1577" spans="10:11" x14ac:dyDescent="0.25">
      <c r="J1577"/>
      <c r="K1577"/>
    </row>
    <row r="1578" spans="10:11" x14ac:dyDescent="0.25">
      <c r="J1578"/>
      <c r="K1578"/>
    </row>
    <row r="1579" spans="10:11" x14ac:dyDescent="0.25">
      <c r="J1579"/>
      <c r="K1579"/>
    </row>
    <row r="1580" spans="10:11" x14ac:dyDescent="0.25">
      <c r="J1580"/>
      <c r="K1580"/>
    </row>
    <row r="1581" spans="10:11" x14ac:dyDescent="0.25">
      <c r="J1581"/>
      <c r="K1581"/>
    </row>
    <row r="1582" spans="10:11" x14ac:dyDescent="0.25">
      <c r="J1582"/>
      <c r="K1582"/>
    </row>
    <row r="1583" spans="10:11" x14ac:dyDescent="0.25">
      <c r="J1583"/>
      <c r="K1583"/>
    </row>
    <row r="1584" spans="10:11" x14ac:dyDescent="0.25">
      <c r="J1584"/>
      <c r="K1584"/>
    </row>
    <row r="1585" spans="10:11" x14ac:dyDescent="0.25">
      <c r="J1585"/>
      <c r="K1585"/>
    </row>
    <row r="1586" spans="10:11" x14ac:dyDescent="0.25">
      <c r="J1586"/>
      <c r="K1586"/>
    </row>
    <row r="1587" spans="10:11" x14ac:dyDescent="0.25">
      <c r="J1587"/>
      <c r="K1587"/>
    </row>
    <row r="1588" spans="10:11" x14ac:dyDescent="0.25">
      <c r="J1588"/>
      <c r="K1588"/>
    </row>
    <row r="1589" spans="10:11" x14ac:dyDescent="0.25">
      <c r="J1589"/>
      <c r="K1589"/>
    </row>
    <row r="1590" spans="10:11" x14ac:dyDescent="0.25">
      <c r="J1590"/>
      <c r="K1590"/>
    </row>
    <row r="1591" spans="10:11" x14ac:dyDescent="0.25">
      <c r="J1591"/>
      <c r="K1591"/>
    </row>
    <row r="1592" spans="10:11" x14ac:dyDescent="0.25">
      <c r="J1592"/>
      <c r="K1592"/>
    </row>
    <row r="1593" spans="10:11" x14ac:dyDescent="0.25">
      <c r="J1593"/>
      <c r="K1593"/>
    </row>
    <row r="1594" spans="10:11" x14ac:dyDescent="0.25">
      <c r="J1594"/>
      <c r="K1594"/>
    </row>
    <row r="1595" spans="10:11" x14ac:dyDescent="0.25">
      <c r="J1595"/>
      <c r="K1595"/>
    </row>
    <row r="1596" spans="10:11" x14ac:dyDescent="0.25">
      <c r="J1596"/>
      <c r="K1596"/>
    </row>
    <row r="1597" spans="10:11" x14ac:dyDescent="0.25">
      <c r="J1597"/>
      <c r="K1597"/>
    </row>
    <row r="1598" spans="10:11" x14ac:dyDescent="0.25">
      <c r="J1598"/>
      <c r="K1598"/>
    </row>
    <row r="1599" spans="10:11" x14ac:dyDescent="0.25">
      <c r="J1599"/>
      <c r="K1599"/>
    </row>
    <row r="1600" spans="10:11" x14ac:dyDescent="0.25">
      <c r="J1600"/>
      <c r="K1600"/>
    </row>
    <row r="1601" spans="10:11" x14ac:dyDescent="0.25">
      <c r="J1601"/>
      <c r="K1601"/>
    </row>
    <row r="1602" spans="10:11" x14ac:dyDescent="0.25">
      <c r="J1602"/>
      <c r="K1602"/>
    </row>
    <row r="1603" spans="10:11" x14ac:dyDescent="0.25">
      <c r="J1603"/>
      <c r="K1603"/>
    </row>
    <row r="1604" spans="10:11" x14ac:dyDescent="0.25">
      <c r="J1604"/>
      <c r="K1604"/>
    </row>
    <row r="1605" spans="10:11" x14ac:dyDescent="0.25">
      <c r="J1605"/>
      <c r="K1605"/>
    </row>
    <row r="1606" spans="10:11" x14ac:dyDescent="0.25">
      <c r="J1606"/>
      <c r="K1606"/>
    </row>
    <row r="1607" spans="10:11" x14ac:dyDescent="0.25">
      <c r="J1607"/>
      <c r="K1607"/>
    </row>
    <row r="1608" spans="10:11" x14ac:dyDescent="0.25">
      <c r="J1608"/>
      <c r="K1608"/>
    </row>
    <row r="1609" spans="10:11" x14ac:dyDescent="0.25">
      <c r="J1609"/>
      <c r="K1609"/>
    </row>
    <row r="1610" spans="10:11" x14ac:dyDescent="0.25">
      <c r="J1610"/>
      <c r="K1610"/>
    </row>
    <row r="1611" spans="10:11" x14ac:dyDescent="0.25">
      <c r="J1611"/>
      <c r="K1611"/>
    </row>
    <row r="1612" spans="10:11" x14ac:dyDescent="0.25">
      <c r="J1612"/>
      <c r="K1612"/>
    </row>
    <row r="1613" spans="10:11" x14ac:dyDescent="0.25">
      <c r="J1613"/>
      <c r="K1613"/>
    </row>
    <row r="1614" spans="10:11" x14ac:dyDescent="0.25">
      <c r="J1614"/>
      <c r="K1614"/>
    </row>
    <row r="1615" spans="10:11" x14ac:dyDescent="0.25">
      <c r="J1615"/>
      <c r="K1615"/>
    </row>
    <row r="1616" spans="10:11" x14ac:dyDescent="0.25">
      <c r="J1616"/>
      <c r="K1616"/>
    </row>
    <row r="1617" spans="10:11" x14ac:dyDescent="0.25">
      <c r="J1617"/>
      <c r="K1617"/>
    </row>
    <row r="1618" spans="10:11" x14ac:dyDescent="0.25">
      <c r="J1618"/>
      <c r="K1618"/>
    </row>
    <row r="1619" spans="10:11" x14ac:dyDescent="0.25">
      <c r="J1619"/>
      <c r="K1619"/>
    </row>
    <row r="1620" spans="10:11" x14ac:dyDescent="0.25">
      <c r="J1620"/>
      <c r="K1620"/>
    </row>
    <row r="1621" spans="10:11" x14ac:dyDescent="0.25">
      <c r="J1621"/>
      <c r="K1621"/>
    </row>
    <row r="1622" spans="10:11" x14ac:dyDescent="0.25">
      <c r="J1622"/>
      <c r="K1622"/>
    </row>
    <row r="1623" spans="10:11" x14ac:dyDescent="0.25">
      <c r="J1623"/>
      <c r="K1623"/>
    </row>
    <row r="1624" spans="10:11" x14ac:dyDescent="0.25">
      <c r="J1624"/>
      <c r="K1624"/>
    </row>
    <row r="1625" spans="10:11" x14ac:dyDescent="0.25">
      <c r="J1625"/>
      <c r="K1625"/>
    </row>
    <row r="1626" spans="10:11" x14ac:dyDescent="0.25">
      <c r="J1626"/>
      <c r="K1626"/>
    </row>
    <row r="1627" spans="10:11" x14ac:dyDescent="0.25">
      <c r="J1627"/>
      <c r="K1627"/>
    </row>
    <row r="1628" spans="10:11" x14ac:dyDescent="0.25">
      <c r="J1628"/>
      <c r="K1628"/>
    </row>
    <row r="1629" spans="10:11" x14ac:dyDescent="0.25">
      <c r="J1629"/>
      <c r="K1629"/>
    </row>
    <row r="1630" spans="10:11" x14ac:dyDescent="0.25">
      <c r="J1630"/>
      <c r="K1630"/>
    </row>
    <row r="1631" spans="10:11" x14ac:dyDescent="0.25">
      <c r="J1631"/>
      <c r="K1631"/>
    </row>
    <row r="1632" spans="10:11" x14ac:dyDescent="0.25">
      <c r="J1632"/>
      <c r="K1632"/>
    </row>
    <row r="1633" spans="10:11" x14ac:dyDescent="0.25">
      <c r="J1633"/>
      <c r="K1633"/>
    </row>
    <row r="1634" spans="10:11" x14ac:dyDescent="0.25">
      <c r="J1634"/>
      <c r="K1634"/>
    </row>
    <row r="1635" spans="10:11" x14ac:dyDescent="0.25">
      <c r="J1635"/>
      <c r="K1635"/>
    </row>
    <row r="1636" spans="10:11" x14ac:dyDescent="0.25">
      <c r="J1636"/>
      <c r="K1636"/>
    </row>
    <row r="1637" spans="10:11" x14ac:dyDescent="0.25">
      <c r="J1637"/>
      <c r="K1637"/>
    </row>
    <row r="1638" spans="10:11" x14ac:dyDescent="0.25">
      <c r="J1638"/>
      <c r="K1638"/>
    </row>
    <row r="1639" spans="10:11" x14ac:dyDescent="0.25">
      <c r="J1639"/>
      <c r="K1639"/>
    </row>
    <row r="1640" spans="10:11" x14ac:dyDescent="0.25">
      <c r="J1640"/>
      <c r="K1640"/>
    </row>
    <row r="1641" spans="10:11" x14ac:dyDescent="0.25">
      <c r="J1641"/>
      <c r="K1641"/>
    </row>
    <row r="1642" spans="10:11" x14ac:dyDescent="0.25">
      <c r="J1642"/>
      <c r="K1642"/>
    </row>
    <row r="1643" spans="10:11" x14ac:dyDescent="0.25">
      <c r="J1643"/>
      <c r="K1643"/>
    </row>
    <row r="1644" spans="10:11" x14ac:dyDescent="0.25">
      <c r="J1644"/>
      <c r="K1644"/>
    </row>
    <row r="1645" spans="10:11" x14ac:dyDescent="0.25">
      <c r="J1645"/>
      <c r="K1645"/>
    </row>
    <row r="1646" spans="10:11" x14ac:dyDescent="0.25">
      <c r="J1646"/>
      <c r="K1646"/>
    </row>
    <row r="1647" spans="10:11" x14ac:dyDescent="0.25">
      <c r="J1647"/>
      <c r="K1647"/>
    </row>
    <row r="1648" spans="10:11" x14ac:dyDescent="0.25">
      <c r="J1648"/>
      <c r="K1648"/>
    </row>
    <row r="1649" spans="10:11" x14ac:dyDescent="0.25">
      <c r="J1649"/>
      <c r="K1649"/>
    </row>
    <row r="1650" spans="10:11" x14ac:dyDescent="0.25">
      <c r="J1650"/>
      <c r="K1650"/>
    </row>
    <row r="1651" spans="10:11" x14ac:dyDescent="0.25">
      <c r="J1651"/>
      <c r="K1651"/>
    </row>
    <row r="1652" spans="10:11" x14ac:dyDescent="0.25">
      <c r="J1652"/>
      <c r="K1652"/>
    </row>
    <row r="1653" spans="10:11" x14ac:dyDescent="0.25">
      <c r="J1653"/>
      <c r="K1653"/>
    </row>
    <row r="1654" spans="10:11" x14ac:dyDescent="0.25">
      <c r="J1654"/>
      <c r="K1654"/>
    </row>
    <row r="1655" spans="10:11" x14ac:dyDescent="0.25">
      <c r="J1655"/>
      <c r="K1655"/>
    </row>
    <row r="1656" spans="10:11" x14ac:dyDescent="0.25">
      <c r="J1656"/>
      <c r="K1656"/>
    </row>
    <row r="1657" spans="10:11" x14ac:dyDescent="0.25">
      <c r="J1657"/>
      <c r="K1657"/>
    </row>
    <row r="1658" spans="10:11" x14ac:dyDescent="0.25">
      <c r="J1658"/>
      <c r="K1658"/>
    </row>
    <row r="1659" spans="10:11" x14ac:dyDescent="0.25">
      <c r="J1659"/>
      <c r="K1659"/>
    </row>
    <row r="1660" spans="10:11" x14ac:dyDescent="0.25">
      <c r="J1660"/>
      <c r="K1660"/>
    </row>
    <row r="1661" spans="10:11" x14ac:dyDescent="0.25">
      <c r="J1661"/>
      <c r="K1661"/>
    </row>
    <row r="1662" spans="10:11" x14ac:dyDescent="0.25">
      <c r="J1662"/>
      <c r="K1662"/>
    </row>
    <row r="1663" spans="10:11" x14ac:dyDescent="0.25">
      <c r="J1663"/>
      <c r="K1663"/>
    </row>
    <row r="1664" spans="10:11" x14ac:dyDescent="0.25">
      <c r="J1664"/>
      <c r="K1664"/>
    </row>
    <row r="1665" spans="10:11" x14ac:dyDescent="0.25">
      <c r="J1665"/>
      <c r="K1665"/>
    </row>
    <row r="1666" spans="10:11" x14ac:dyDescent="0.25">
      <c r="J1666"/>
      <c r="K1666"/>
    </row>
    <row r="1667" spans="10:11" x14ac:dyDescent="0.25">
      <c r="J1667"/>
      <c r="K1667"/>
    </row>
    <row r="1668" spans="10:11" x14ac:dyDescent="0.25">
      <c r="J1668"/>
      <c r="K1668"/>
    </row>
    <row r="1669" spans="10:11" x14ac:dyDescent="0.25">
      <c r="J1669"/>
      <c r="K1669"/>
    </row>
    <row r="1670" spans="10:11" x14ac:dyDescent="0.25">
      <c r="J1670"/>
      <c r="K1670"/>
    </row>
    <row r="1671" spans="10:11" x14ac:dyDescent="0.25">
      <c r="J1671"/>
      <c r="K1671"/>
    </row>
    <row r="1672" spans="10:11" x14ac:dyDescent="0.25">
      <c r="J1672"/>
      <c r="K1672"/>
    </row>
    <row r="1673" spans="10:11" x14ac:dyDescent="0.25">
      <c r="J1673"/>
      <c r="K1673"/>
    </row>
    <row r="1674" spans="10:11" x14ac:dyDescent="0.25">
      <c r="J1674"/>
      <c r="K1674"/>
    </row>
    <row r="1675" spans="10:11" x14ac:dyDescent="0.25">
      <c r="J1675"/>
      <c r="K1675"/>
    </row>
    <row r="1676" spans="10:11" x14ac:dyDescent="0.25">
      <c r="J1676"/>
      <c r="K1676"/>
    </row>
    <row r="1677" spans="10:11" x14ac:dyDescent="0.25">
      <c r="J1677"/>
      <c r="K1677"/>
    </row>
    <row r="1678" spans="10:11" x14ac:dyDescent="0.25">
      <c r="J1678"/>
      <c r="K1678"/>
    </row>
    <row r="1679" spans="10:11" x14ac:dyDescent="0.25">
      <c r="J1679"/>
      <c r="K1679"/>
    </row>
    <row r="1680" spans="10:11" x14ac:dyDescent="0.25">
      <c r="J1680"/>
      <c r="K1680"/>
    </row>
    <row r="1681" spans="10:11" x14ac:dyDescent="0.25">
      <c r="J1681"/>
      <c r="K1681"/>
    </row>
    <row r="1682" spans="10:11" x14ac:dyDescent="0.25">
      <c r="J1682"/>
      <c r="K1682"/>
    </row>
    <row r="1683" spans="10:11" x14ac:dyDescent="0.25">
      <c r="J1683"/>
      <c r="K1683"/>
    </row>
    <row r="1684" spans="10:11" x14ac:dyDescent="0.25">
      <c r="J1684"/>
      <c r="K1684"/>
    </row>
    <row r="1685" spans="10:11" x14ac:dyDescent="0.25">
      <c r="J1685"/>
      <c r="K1685"/>
    </row>
    <row r="1686" spans="10:11" x14ac:dyDescent="0.25">
      <c r="J1686"/>
      <c r="K1686"/>
    </row>
    <row r="1687" spans="10:11" x14ac:dyDescent="0.25">
      <c r="J1687"/>
      <c r="K1687"/>
    </row>
    <row r="1688" spans="10:11" x14ac:dyDescent="0.25">
      <c r="J1688"/>
      <c r="K1688"/>
    </row>
    <row r="1689" spans="10:11" x14ac:dyDescent="0.25">
      <c r="J1689"/>
      <c r="K1689"/>
    </row>
    <row r="1690" spans="10:11" x14ac:dyDescent="0.25">
      <c r="J1690"/>
      <c r="K1690"/>
    </row>
    <row r="1691" spans="10:11" x14ac:dyDescent="0.25">
      <c r="J1691"/>
      <c r="K1691"/>
    </row>
    <row r="1692" spans="10:11" x14ac:dyDescent="0.25">
      <c r="J1692"/>
      <c r="K1692"/>
    </row>
    <row r="1693" spans="10:11" x14ac:dyDescent="0.25">
      <c r="J1693"/>
      <c r="K1693"/>
    </row>
    <row r="1694" spans="10:11" x14ac:dyDescent="0.25">
      <c r="J1694"/>
      <c r="K1694"/>
    </row>
    <row r="1695" spans="10:11" x14ac:dyDescent="0.25">
      <c r="J1695"/>
      <c r="K1695"/>
    </row>
    <row r="1696" spans="10:11" x14ac:dyDescent="0.25">
      <c r="J1696"/>
      <c r="K1696"/>
    </row>
    <row r="1697" spans="10:11" x14ac:dyDescent="0.25">
      <c r="J1697"/>
      <c r="K1697"/>
    </row>
    <row r="1698" spans="10:11" x14ac:dyDescent="0.25">
      <c r="J1698"/>
      <c r="K1698"/>
    </row>
    <row r="1699" spans="10:11" x14ac:dyDescent="0.25">
      <c r="J1699"/>
      <c r="K1699"/>
    </row>
    <row r="1700" spans="10:11" x14ac:dyDescent="0.25">
      <c r="J1700"/>
      <c r="K1700"/>
    </row>
    <row r="1701" spans="10:11" x14ac:dyDescent="0.25">
      <c r="J1701"/>
      <c r="K1701"/>
    </row>
    <row r="1702" spans="10:11" x14ac:dyDescent="0.25">
      <c r="J1702"/>
      <c r="K1702"/>
    </row>
    <row r="1703" spans="10:11" x14ac:dyDescent="0.25">
      <c r="J1703"/>
      <c r="K1703"/>
    </row>
    <row r="1704" spans="10:11" x14ac:dyDescent="0.25">
      <c r="J1704"/>
      <c r="K1704"/>
    </row>
    <row r="1705" spans="10:11" x14ac:dyDescent="0.25">
      <c r="J1705"/>
      <c r="K1705"/>
    </row>
    <row r="1706" spans="10:11" x14ac:dyDescent="0.25">
      <c r="J1706"/>
      <c r="K1706"/>
    </row>
    <row r="1707" spans="10:11" x14ac:dyDescent="0.25">
      <c r="J1707"/>
      <c r="K1707"/>
    </row>
    <row r="1708" spans="10:11" x14ac:dyDescent="0.25">
      <c r="J1708"/>
      <c r="K1708"/>
    </row>
    <row r="1709" spans="10:11" x14ac:dyDescent="0.25">
      <c r="J1709"/>
      <c r="K1709"/>
    </row>
    <row r="1710" spans="10:11" x14ac:dyDescent="0.25">
      <c r="J1710"/>
      <c r="K1710"/>
    </row>
    <row r="1711" spans="10:11" x14ac:dyDescent="0.25">
      <c r="J1711"/>
      <c r="K1711"/>
    </row>
    <row r="1712" spans="10:11" x14ac:dyDescent="0.25">
      <c r="J1712"/>
      <c r="K1712"/>
    </row>
    <row r="1713" spans="10:11" x14ac:dyDescent="0.25">
      <c r="J1713"/>
      <c r="K1713"/>
    </row>
    <row r="1714" spans="10:11" x14ac:dyDescent="0.25">
      <c r="J1714"/>
      <c r="K1714"/>
    </row>
    <row r="1715" spans="10:11" x14ac:dyDescent="0.25">
      <c r="J1715"/>
      <c r="K1715"/>
    </row>
    <row r="1716" spans="10:11" x14ac:dyDescent="0.25">
      <c r="J1716"/>
      <c r="K1716"/>
    </row>
    <row r="1717" spans="10:11" x14ac:dyDescent="0.25">
      <c r="J1717"/>
      <c r="K1717"/>
    </row>
    <row r="1718" spans="10:11" x14ac:dyDescent="0.25">
      <c r="J1718"/>
      <c r="K1718"/>
    </row>
    <row r="1719" spans="10:11" x14ac:dyDescent="0.25">
      <c r="J1719"/>
      <c r="K1719"/>
    </row>
    <row r="1720" spans="10:11" x14ac:dyDescent="0.25">
      <c r="J1720"/>
      <c r="K1720"/>
    </row>
    <row r="1721" spans="10:11" x14ac:dyDescent="0.25">
      <c r="J1721"/>
      <c r="K1721"/>
    </row>
    <row r="1722" spans="10:11" x14ac:dyDescent="0.25">
      <c r="J1722"/>
      <c r="K1722"/>
    </row>
    <row r="1723" spans="10:11" x14ac:dyDescent="0.25">
      <c r="J1723"/>
      <c r="K1723"/>
    </row>
    <row r="1724" spans="10:11" x14ac:dyDescent="0.25">
      <c r="J1724"/>
      <c r="K1724"/>
    </row>
    <row r="1725" spans="10:11" x14ac:dyDescent="0.25">
      <c r="J1725"/>
      <c r="K1725"/>
    </row>
    <row r="1726" spans="10:11" x14ac:dyDescent="0.25">
      <c r="J1726"/>
      <c r="K1726"/>
    </row>
    <row r="1727" spans="10:11" x14ac:dyDescent="0.25">
      <c r="J1727"/>
      <c r="K1727"/>
    </row>
    <row r="1728" spans="10:11" x14ac:dyDescent="0.25">
      <c r="J1728"/>
      <c r="K1728"/>
    </row>
    <row r="1729" spans="10:11" x14ac:dyDescent="0.25">
      <c r="J1729"/>
      <c r="K1729"/>
    </row>
    <row r="1730" spans="10:11" x14ac:dyDescent="0.25">
      <c r="J1730"/>
      <c r="K1730"/>
    </row>
    <row r="1731" spans="10:11" x14ac:dyDescent="0.25">
      <c r="J1731"/>
      <c r="K1731"/>
    </row>
    <row r="1732" spans="10:11" x14ac:dyDescent="0.25">
      <c r="J1732"/>
      <c r="K1732"/>
    </row>
    <row r="1733" spans="10:11" x14ac:dyDescent="0.25">
      <c r="J1733"/>
      <c r="K1733"/>
    </row>
    <row r="1734" spans="10:11" x14ac:dyDescent="0.25">
      <c r="J1734"/>
      <c r="K1734"/>
    </row>
    <row r="1735" spans="10:11" x14ac:dyDescent="0.25">
      <c r="J1735"/>
      <c r="K1735"/>
    </row>
    <row r="1736" spans="10:11" x14ac:dyDescent="0.25">
      <c r="J1736"/>
      <c r="K1736"/>
    </row>
    <row r="1737" spans="10:11" x14ac:dyDescent="0.25">
      <c r="J1737"/>
      <c r="K1737"/>
    </row>
    <row r="1738" spans="10:11" x14ac:dyDescent="0.25">
      <c r="J1738"/>
      <c r="K1738"/>
    </row>
    <row r="1739" spans="10:11" x14ac:dyDescent="0.25">
      <c r="J1739"/>
      <c r="K1739"/>
    </row>
    <row r="1740" spans="10:11" x14ac:dyDescent="0.25">
      <c r="J1740"/>
      <c r="K1740"/>
    </row>
    <row r="1741" spans="10:11" x14ac:dyDescent="0.25">
      <c r="J1741"/>
      <c r="K1741"/>
    </row>
    <row r="1742" spans="10:11" x14ac:dyDescent="0.25">
      <c r="J1742"/>
      <c r="K1742"/>
    </row>
    <row r="1743" spans="10:11" x14ac:dyDescent="0.25">
      <c r="J1743"/>
      <c r="K1743"/>
    </row>
    <row r="1744" spans="10:11" x14ac:dyDescent="0.25">
      <c r="J1744"/>
      <c r="K1744"/>
    </row>
    <row r="1745" spans="10:11" x14ac:dyDescent="0.25">
      <c r="J1745"/>
      <c r="K1745"/>
    </row>
    <row r="1746" spans="10:11" x14ac:dyDescent="0.25">
      <c r="J1746"/>
      <c r="K1746"/>
    </row>
    <row r="1747" spans="10:11" x14ac:dyDescent="0.25">
      <c r="J1747"/>
      <c r="K1747"/>
    </row>
    <row r="1748" spans="10:11" x14ac:dyDescent="0.25">
      <c r="J1748"/>
      <c r="K1748"/>
    </row>
    <row r="1749" spans="10:11" x14ac:dyDescent="0.25">
      <c r="J1749"/>
      <c r="K1749"/>
    </row>
    <row r="1750" spans="10:11" x14ac:dyDescent="0.25">
      <c r="J1750"/>
      <c r="K1750"/>
    </row>
    <row r="1751" spans="10:11" x14ac:dyDescent="0.25">
      <c r="J1751"/>
      <c r="K1751"/>
    </row>
    <row r="1752" spans="10:11" x14ac:dyDescent="0.25">
      <c r="J1752"/>
      <c r="K1752"/>
    </row>
    <row r="1753" spans="10:11" x14ac:dyDescent="0.25">
      <c r="J1753"/>
      <c r="K1753"/>
    </row>
    <row r="1754" spans="10:11" x14ac:dyDescent="0.25">
      <c r="J1754"/>
      <c r="K1754"/>
    </row>
    <row r="1755" spans="10:11" x14ac:dyDescent="0.25">
      <c r="J1755"/>
      <c r="K1755"/>
    </row>
    <row r="1756" spans="10:11" x14ac:dyDescent="0.25">
      <c r="J1756"/>
      <c r="K1756"/>
    </row>
    <row r="1757" spans="10:11" x14ac:dyDescent="0.25">
      <c r="J1757"/>
      <c r="K1757"/>
    </row>
    <row r="1758" spans="10:11" x14ac:dyDescent="0.25">
      <c r="J1758"/>
      <c r="K1758"/>
    </row>
    <row r="1759" spans="10:11" x14ac:dyDescent="0.25">
      <c r="J1759"/>
      <c r="K1759"/>
    </row>
    <row r="1760" spans="10:11" x14ac:dyDescent="0.25">
      <c r="J1760"/>
      <c r="K1760"/>
    </row>
    <row r="1761" spans="10:11" x14ac:dyDescent="0.25">
      <c r="J1761"/>
      <c r="K1761"/>
    </row>
    <row r="1762" spans="10:11" x14ac:dyDescent="0.25">
      <c r="J1762"/>
      <c r="K1762"/>
    </row>
    <row r="1763" spans="10:11" x14ac:dyDescent="0.25">
      <c r="J1763"/>
      <c r="K1763"/>
    </row>
    <row r="1764" spans="10:11" x14ac:dyDescent="0.25">
      <c r="J1764"/>
      <c r="K1764"/>
    </row>
    <row r="1765" spans="10:11" x14ac:dyDescent="0.25">
      <c r="J1765"/>
      <c r="K1765"/>
    </row>
    <row r="1766" spans="10:11" x14ac:dyDescent="0.25">
      <c r="J1766"/>
      <c r="K1766"/>
    </row>
    <row r="1767" spans="10:11" x14ac:dyDescent="0.25">
      <c r="J1767"/>
      <c r="K1767"/>
    </row>
    <row r="1768" spans="10:11" x14ac:dyDescent="0.25">
      <c r="J1768"/>
      <c r="K1768"/>
    </row>
    <row r="1769" spans="10:11" x14ac:dyDescent="0.25">
      <c r="J1769"/>
      <c r="K1769"/>
    </row>
    <row r="1770" spans="10:11" x14ac:dyDescent="0.25">
      <c r="J1770"/>
      <c r="K1770"/>
    </row>
    <row r="1771" spans="10:11" x14ac:dyDescent="0.25">
      <c r="J1771"/>
      <c r="K1771"/>
    </row>
    <row r="1772" spans="10:11" x14ac:dyDescent="0.25">
      <c r="J1772"/>
      <c r="K1772"/>
    </row>
    <row r="1773" spans="10:11" x14ac:dyDescent="0.25">
      <c r="J1773"/>
      <c r="K1773"/>
    </row>
    <row r="1774" spans="10:11" x14ac:dyDescent="0.25">
      <c r="J1774"/>
      <c r="K1774"/>
    </row>
    <row r="1775" spans="10:11" x14ac:dyDescent="0.25">
      <c r="J1775"/>
      <c r="K1775"/>
    </row>
    <row r="1776" spans="10:11" x14ac:dyDescent="0.25">
      <c r="J1776"/>
      <c r="K1776"/>
    </row>
    <row r="1777" spans="10:11" x14ac:dyDescent="0.25">
      <c r="J1777"/>
      <c r="K1777"/>
    </row>
    <row r="1778" spans="10:11" x14ac:dyDescent="0.25">
      <c r="J1778"/>
      <c r="K1778"/>
    </row>
    <row r="1779" spans="10:11" x14ac:dyDescent="0.25">
      <c r="J1779"/>
      <c r="K1779"/>
    </row>
    <row r="1780" spans="10:11" x14ac:dyDescent="0.25">
      <c r="J1780"/>
      <c r="K1780"/>
    </row>
    <row r="1781" spans="10:11" x14ac:dyDescent="0.25">
      <c r="J1781"/>
      <c r="K1781"/>
    </row>
    <row r="1782" spans="10:11" x14ac:dyDescent="0.25">
      <c r="J1782"/>
      <c r="K1782"/>
    </row>
    <row r="1783" spans="10:11" x14ac:dyDescent="0.25">
      <c r="J1783"/>
      <c r="K1783"/>
    </row>
    <row r="1784" spans="10:11" x14ac:dyDescent="0.25">
      <c r="J1784"/>
      <c r="K1784"/>
    </row>
    <row r="1785" spans="10:11" x14ac:dyDescent="0.25">
      <c r="J1785"/>
      <c r="K1785"/>
    </row>
    <row r="1786" spans="10:11" x14ac:dyDescent="0.25">
      <c r="J1786"/>
      <c r="K1786"/>
    </row>
    <row r="1787" spans="10:11" x14ac:dyDescent="0.25">
      <c r="J1787"/>
      <c r="K1787"/>
    </row>
    <row r="1788" spans="10:11" x14ac:dyDescent="0.25">
      <c r="J1788"/>
      <c r="K1788"/>
    </row>
    <row r="1789" spans="10:11" x14ac:dyDescent="0.25">
      <c r="J1789"/>
      <c r="K1789"/>
    </row>
    <row r="1790" spans="10:11" x14ac:dyDescent="0.25">
      <c r="J1790"/>
      <c r="K1790"/>
    </row>
    <row r="1791" spans="10:11" x14ac:dyDescent="0.25">
      <c r="J1791"/>
      <c r="K1791"/>
    </row>
    <row r="1792" spans="10:11" x14ac:dyDescent="0.25">
      <c r="J1792"/>
      <c r="K1792"/>
    </row>
    <row r="1793" spans="10:11" x14ac:dyDescent="0.25">
      <c r="J1793"/>
      <c r="K1793"/>
    </row>
    <row r="1794" spans="10:11" x14ac:dyDescent="0.25">
      <c r="J1794"/>
      <c r="K1794"/>
    </row>
    <row r="1795" spans="10:11" x14ac:dyDescent="0.25">
      <c r="J1795"/>
      <c r="K1795"/>
    </row>
    <row r="1796" spans="10:11" x14ac:dyDescent="0.25">
      <c r="J1796"/>
      <c r="K1796"/>
    </row>
    <row r="1797" spans="10:11" x14ac:dyDescent="0.25">
      <c r="J1797"/>
      <c r="K1797"/>
    </row>
    <row r="1798" spans="10:11" x14ac:dyDescent="0.25">
      <c r="J1798"/>
      <c r="K1798"/>
    </row>
    <row r="1799" spans="10:11" x14ac:dyDescent="0.25">
      <c r="J1799"/>
      <c r="K1799"/>
    </row>
    <row r="1800" spans="10:11" x14ac:dyDescent="0.25">
      <c r="J1800"/>
      <c r="K1800"/>
    </row>
    <row r="1801" spans="10:11" x14ac:dyDescent="0.25">
      <c r="J1801"/>
      <c r="K1801"/>
    </row>
    <row r="1802" spans="10:11" x14ac:dyDescent="0.25">
      <c r="J1802"/>
      <c r="K1802"/>
    </row>
    <row r="1803" spans="10:11" x14ac:dyDescent="0.25">
      <c r="J1803"/>
      <c r="K1803"/>
    </row>
    <row r="1804" spans="10:11" x14ac:dyDescent="0.25">
      <c r="J1804"/>
      <c r="K1804"/>
    </row>
    <row r="1805" spans="10:11" x14ac:dyDescent="0.25">
      <c r="J1805"/>
      <c r="K1805"/>
    </row>
    <row r="1806" spans="10:11" x14ac:dyDescent="0.25">
      <c r="J1806"/>
      <c r="K1806"/>
    </row>
    <row r="1807" spans="10:11" x14ac:dyDescent="0.25">
      <c r="J1807"/>
      <c r="K1807"/>
    </row>
    <row r="1808" spans="10:11" x14ac:dyDescent="0.25">
      <c r="J1808"/>
      <c r="K1808"/>
    </row>
    <row r="1809" spans="10:11" x14ac:dyDescent="0.25">
      <c r="J1809"/>
      <c r="K1809"/>
    </row>
    <row r="1810" spans="10:11" x14ac:dyDescent="0.25">
      <c r="J1810"/>
      <c r="K1810"/>
    </row>
    <row r="1811" spans="10:11" x14ac:dyDescent="0.25">
      <c r="J1811"/>
      <c r="K1811"/>
    </row>
    <row r="1812" spans="10:11" x14ac:dyDescent="0.25">
      <c r="J1812"/>
      <c r="K1812"/>
    </row>
    <row r="1813" spans="10:11" x14ac:dyDescent="0.25">
      <c r="J1813"/>
      <c r="K1813"/>
    </row>
    <row r="1814" spans="10:11" x14ac:dyDescent="0.25">
      <c r="J1814"/>
      <c r="K1814"/>
    </row>
    <row r="1815" spans="10:11" x14ac:dyDescent="0.25">
      <c r="J1815"/>
      <c r="K1815"/>
    </row>
    <row r="1816" spans="10:11" x14ac:dyDescent="0.25">
      <c r="J1816"/>
      <c r="K1816"/>
    </row>
    <row r="1817" spans="10:11" x14ac:dyDescent="0.25">
      <c r="J1817"/>
      <c r="K1817"/>
    </row>
    <row r="1818" spans="10:11" x14ac:dyDescent="0.25">
      <c r="J1818"/>
      <c r="K1818"/>
    </row>
    <row r="1819" spans="10:11" x14ac:dyDescent="0.25">
      <c r="J1819"/>
      <c r="K1819"/>
    </row>
    <row r="1820" spans="10:11" x14ac:dyDescent="0.25">
      <c r="J1820"/>
      <c r="K1820"/>
    </row>
    <row r="1821" spans="10:11" x14ac:dyDescent="0.25">
      <c r="J1821"/>
      <c r="K1821"/>
    </row>
    <row r="1822" spans="10:11" x14ac:dyDescent="0.25">
      <c r="J1822"/>
      <c r="K1822"/>
    </row>
    <row r="1823" spans="10:11" x14ac:dyDescent="0.25">
      <c r="J1823"/>
      <c r="K1823"/>
    </row>
    <row r="1824" spans="10:11" x14ac:dyDescent="0.25">
      <c r="J1824"/>
      <c r="K1824"/>
    </row>
    <row r="1825" spans="10:11" x14ac:dyDescent="0.25">
      <c r="J1825"/>
      <c r="K1825"/>
    </row>
    <row r="1826" spans="10:11" x14ac:dyDescent="0.25">
      <c r="J1826"/>
      <c r="K1826"/>
    </row>
    <row r="1827" spans="10:11" x14ac:dyDescent="0.25">
      <c r="J1827"/>
      <c r="K1827"/>
    </row>
    <row r="1828" spans="10:11" x14ac:dyDescent="0.25">
      <c r="J1828"/>
      <c r="K1828"/>
    </row>
    <row r="1829" spans="10:11" x14ac:dyDescent="0.25">
      <c r="J1829"/>
      <c r="K1829"/>
    </row>
    <row r="1830" spans="10:11" x14ac:dyDescent="0.25">
      <c r="J1830"/>
      <c r="K1830"/>
    </row>
    <row r="1831" spans="10:11" x14ac:dyDescent="0.25">
      <c r="J1831"/>
      <c r="K1831"/>
    </row>
    <row r="1832" spans="10:11" x14ac:dyDescent="0.25">
      <c r="J1832"/>
      <c r="K1832"/>
    </row>
    <row r="1833" spans="10:11" x14ac:dyDescent="0.25">
      <c r="J1833"/>
      <c r="K1833"/>
    </row>
    <row r="1834" spans="10:11" x14ac:dyDescent="0.25">
      <c r="J1834"/>
      <c r="K1834"/>
    </row>
    <row r="1835" spans="10:11" x14ac:dyDescent="0.25">
      <c r="J1835"/>
      <c r="K1835"/>
    </row>
    <row r="1836" spans="10:11" x14ac:dyDescent="0.25">
      <c r="J1836"/>
      <c r="K1836"/>
    </row>
    <row r="1837" spans="10:11" x14ac:dyDescent="0.25">
      <c r="J1837"/>
      <c r="K1837"/>
    </row>
    <row r="1838" spans="10:11" x14ac:dyDescent="0.25">
      <c r="J1838"/>
      <c r="K1838"/>
    </row>
    <row r="1839" spans="10:11" x14ac:dyDescent="0.25">
      <c r="J1839"/>
      <c r="K1839"/>
    </row>
    <row r="1840" spans="10:11" x14ac:dyDescent="0.25">
      <c r="J1840"/>
      <c r="K1840"/>
    </row>
    <row r="1841" spans="10:11" x14ac:dyDescent="0.25">
      <c r="J1841"/>
      <c r="K1841"/>
    </row>
    <row r="1842" spans="10:11" x14ac:dyDescent="0.25">
      <c r="J1842"/>
      <c r="K1842"/>
    </row>
    <row r="1843" spans="10:11" x14ac:dyDescent="0.25">
      <c r="J1843"/>
      <c r="K1843"/>
    </row>
    <row r="1844" spans="10:11" x14ac:dyDescent="0.25">
      <c r="J1844"/>
      <c r="K1844"/>
    </row>
    <row r="1845" spans="10:11" x14ac:dyDescent="0.25">
      <c r="J1845"/>
      <c r="K1845"/>
    </row>
    <row r="1846" spans="10:11" x14ac:dyDescent="0.25">
      <c r="J1846"/>
      <c r="K1846"/>
    </row>
    <row r="1847" spans="10:11" x14ac:dyDescent="0.25">
      <c r="J1847"/>
      <c r="K1847"/>
    </row>
    <row r="1848" spans="10:11" x14ac:dyDescent="0.25">
      <c r="J1848"/>
      <c r="K1848"/>
    </row>
    <row r="1849" spans="10:11" x14ac:dyDescent="0.25">
      <c r="J1849"/>
      <c r="K1849"/>
    </row>
    <row r="1850" spans="10:11" x14ac:dyDescent="0.25">
      <c r="J1850"/>
      <c r="K1850"/>
    </row>
    <row r="1851" spans="10:11" x14ac:dyDescent="0.25">
      <c r="J1851"/>
      <c r="K1851"/>
    </row>
    <row r="1852" spans="10:11" x14ac:dyDescent="0.25">
      <c r="J1852"/>
      <c r="K1852"/>
    </row>
    <row r="1853" spans="10:11" x14ac:dyDescent="0.25">
      <c r="J1853"/>
      <c r="K1853"/>
    </row>
    <row r="1854" spans="10:11" x14ac:dyDescent="0.25">
      <c r="J1854"/>
      <c r="K1854"/>
    </row>
    <row r="1855" spans="10:11" x14ac:dyDescent="0.25">
      <c r="J1855"/>
      <c r="K1855"/>
    </row>
    <row r="1856" spans="10:11" x14ac:dyDescent="0.25">
      <c r="J1856"/>
      <c r="K1856"/>
    </row>
    <row r="1857" spans="10:11" x14ac:dyDescent="0.25">
      <c r="J1857"/>
      <c r="K1857"/>
    </row>
    <row r="1858" spans="10:11" x14ac:dyDescent="0.25">
      <c r="J1858"/>
      <c r="K1858"/>
    </row>
    <row r="1859" spans="10:11" x14ac:dyDescent="0.25">
      <c r="J1859"/>
      <c r="K1859"/>
    </row>
    <row r="1860" spans="10:11" x14ac:dyDescent="0.25">
      <c r="J1860"/>
      <c r="K1860"/>
    </row>
    <row r="1861" spans="10:11" x14ac:dyDescent="0.25">
      <c r="J1861"/>
      <c r="K1861"/>
    </row>
    <row r="1862" spans="10:11" x14ac:dyDescent="0.25">
      <c r="J1862"/>
      <c r="K1862"/>
    </row>
    <row r="1863" spans="10:11" x14ac:dyDescent="0.25">
      <c r="J1863"/>
      <c r="K1863"/>
    </row>
    <row r="1864" spans="10:11" x14ac:dyDescent="0.25">
      <c r="J1864"/>
      <c r="K1864"/>
    </row>
    <row r="1865" spans="10:11" x14ac:dyDescent="0.25">
      <c r="J1865"/>
      <c r="K1865"/>
    </row>
    <row r="1866" spans="10:11" x14ac:dyDescent="0.25">
      <c r="J1866"/>
      <c r="K1866"/>
    </row>
    <row r="1867" spans="10:11" x14ac:dyDescent="0.25">
      <c r="J1867"/>
      <c r="K1867"/>
    </row>
    <row r="1868" spans="10:11" x14ac:dyDescent="0.25">
      <c r="J1868"/>
      <c r="K1868"/>
    </row>
    <row r="1869" spans="10:11" x14ac:dyDescent="0.25">
      <c r="J1869"/>
      <c r="K1869"/>
    </row>
    <row r="1870" spans="10:11" x14ac:dyDescent="0.25">
      <c r="J1870"/>
      <c r="K1870"/>
    </row>
    <row r="1871" spans="10:11" x14ac:dyDescent="0.25">
      <c r="J1871"/>
      <c r="K1871"/>
    </row>
    <row r="1872" spans="10:11" x14ac:dyDescent="0.25">
      <c r="J1872"/>
      <c r="K1872"/>
    </row>
    <row r="1873" spans="10:11" x14ac:dyDescent="0.25">
      <c r="J1873"/>
      <c r="K1873"/>
    </row>
    <row r="1874" spans="10:11" x14ac:dyDescent="0.25">
      <c r="J1874"/>
      <c r="K1874"/>
    </row>
    <row r="1875" spans="10:11" x14ac:dyDescent="0.25">
      <c r="J1875"/>
      <c r="K1875"/>
    </row>
    <row r="1876" spans="10:11" x14ac:dyDescent="0.25">
      <c r="J1876"/>
      <c r="K1876"/>
    </row>
    <row r="1877" spans="10:11" x14ac:dyDescent="0.25">
      <c r="J1877"/>
      <c r="K1877"/>
    </row>
    <row r="1878" spans="10:11" x14ac:dyDescent="0.25">
      <c r="J1878"/>
      <c r="K1878"/>
    </row>
    <row r="1879" spans="10:11" x14ac:dyDescent="0.25">
      <c r="J1879"/>
      <c r="K1879"/>
    </row>
    <row r="1880" spans="10:11" x14ac:dyDescent="0.25">
      <c r="J1880"/>
      <c r="K1880"/>
    </row>
    <row r="1881" spans="10:11" x14ac:dyDescent="0.25">
      <c r="J1881"/>
      <c r="K1881"/>
    </row>
    <row r="1882" spans="10:11" x14ac:dyDescent="0.25">
      <c r="J1882"/>
      <c r="K1882"/>
    </row>
    <row r="1883" spans="10:11" x14ac:dyDescent="0.25">
      <c r="J1883"/>
      <c r="K1883"/>
    </row>
    <row r="1884" spans="10:11" x14ac:dyDescent="0.25">
      <c r="J1884"/>
      <c r="K1884"/>
    </row>
    <row r="1885" spans="10:11" x14ac:dyDescent="0.25">
      <c r="J1885"/>
      <c r="K1885"/>
    </row>
    <row r="1886" spans="10:11" x14ac:dyDescent="0.25">
      <c r="J1886"/>
      <c r="K1886"/>
    </row>
    <row r="1887" spans="10:11" x14ac:dyDescent="0.25">
      <c r="J1887"/>
      <c r="K1887"/>
    </row>
    <row r="1888" spans="10:11" x14ac:dyDescent="0.25">
      <c r="J1888"/>
      <c r="K1888"/>
    </row>
    <row r="1889" spans="10:11" x14ac:dyDescent="0.25">
      <c r="J1889"/>
      <c r="K1889"/>
    </row>
    <row r="1890" spans="10:11" x14ac:dyDescent="0.25">
      <c r="J1890"/>
      <c r="K1890"/>
    </row>
    <row r="1891" spans="10:11" x14ac:dyDescent="0.25">
      <c r="J1891"/>
      <c r="K1891"/>
    </row>
    <row r="1892" spans="10:11" x14ac:dyDescent="0.25">
      <c r="J1892"/>
      <c r="K1892"/>
    </row>
    <row r="1893" spans="10:11" x14ac:dyDescent="0.25">
      <c r="J1893"/>
      <c r="K1893"/>
    </row>
    <row r="1894" spans="10:11" x14ac:dyDescent="0.25">
      <c r="J1894"/>
      <c r="K1894"/>
    </row>
    <row r="1895" spans="10:11" x14ac:dyDescent="0.25">
      <c r="J1895"/>
      <c r="K1895"/>
    </row>
    <row r="1896" spans="10:11" x14ac:dyDescent="0.25">
      <c r="J1896"/>
      <c r="K1896"/>
    </row>
    <row r="1897" spans="10:11" x14ac:dyDescent="0.25">
      <c r="J1897"/>
      <c r="K1897"/>
    </row>
    <row r="1898" spans="10:11" x14ac:dyDescent="0.25">
      <c r="J1898"/>
      <c r="K1898"/>
    </row>
    <row r="1899" spans="10:11" x14ac:dyDescent="0.25">
      <c r="J1899"/>
      <c r="K1899"/>
    </row>
    <row r="1900" spans="10:11" x14ac:dyDescent="0.25">
      <c r="J1900"/>
      <c r="K1900"/>
    </row>
    <row r="1901" spans="10:11" x14ac:dyDescent="0.25">
      <c r="J1901"/>
      <c r="K1901"/>
    </row>
    <row r="1902" spans="10:11" x14ac:dyDescent="0.25">
      <c r="J1902"/>
      <c r="K1902"/>
    </row>
    <row r="1903" spans="10:11" x14ac:dyDescent="0.25">
      <c r="J1903"/>
      <c r="K1903"/>
    </row>
    <row r="1904" spans="10:11" x14ac:dyDescent="0.25">
      <c r="J1904"/>
      <c r="K1904"/>
    </row>
    <row r="1905" spans="10:11" x14ac:dyDescent="0.25">
      <c r="J1905"/>
      <c r="K1905"/>
    </row>
    <row r="1906" spans="10:11" x14ac:dyDescent="0.25">
      <c r="J1906"/>
      <c r="K1906"/>
    </row>
    <row r="1907" spans="10:11" x14ac:dyDescent="0.25">
      <c r="J1907"/>
      <c r="K1907"/>
    </row>
    <row r="1908" spans="10:11" x14ac:dyDescent="0.25">
      <c r="J1908"/>
      <c r="K1908"/>
    </row>
    <row r="1909" spans="10:11" x14ac:dyDescent="0.25">
      <c r="J1909"/>
      <c r="K1909"/>
    </row>
    <row r="1910" spans="10:11" x14ac:dyDescent="0.25">
      <c r="J1910"/>
      <c r="K1910"/>
    </row>
    <row r="1911" spans="10:11" x14ac:dyDescent="0.25">
      <c r="J1911"/>
      <c r="K1911"/>
    </row>
    <row r="1912" spans="10:11" x14ac:dyDescent="0.25">
      <c r="J1912"/>
      <c r="K1912"/>
    </row>
    <row r="1913" spans="10:11" x14ac:dyDescent="0.25">
      <c r="J1913"/>
      <c r="K1913"/>
    </row>
    <row r="1914" spans="10:11" x14ac:dyDescent="0.25">
      <c r="J1914"/>
      <c r="K1914"/>
    </row>
    <row r="1915" spans="10:11" x14ac:dyDescent="0.25">
      <c r="J1915"/>
      <c r="K1915"/>
    </row>
    <row r="1916" spans="10:11" x14ac:dyDescent="0.25">
      <c r="J1916"/>
      <c r="K1916"/>
    </row>
    <row r="1917" spans="10:11" x14ac:dyDescent="0.25">
      <c r="J1917"/>
      <c r="K1917"/>
    </row>
    <row r="1918" spans="10:11" x14ac:dyDescent="0.25">
      <c r="J1918"/>
      <c r="K1918"/>
    </row>
    <row r="1919" spans="10:11" x14ac:dyDescent="0.25">
      <c r="J1919"/>
      <c r="K1919"/>
    </row>
    <row r="1920" spans="10:11" x14ac:dyDescent="0.25">
      <c r="J1920"/>
      <c r="K1920"/>
    </row>
    <row r="1921" spans="10:11" x14ac:dyDescent="0.25">
      <c r="J1921"/>
      <c r="K1921"/>
    </row>
    <row r="1922" spans="10:11" x14ac:dyDescent="0.25">
      <c r="J1922"/>
      <c r="K1922"/>
    </row>
    <row r="1923" spans="10:11" x14ac:dyDescent="0.25">
      <c r="J1923"/>
      <c r="K1923"/>
    </row>
    <row r="1924" spans="10:11" x14ac:dyDescent="0.25">
      <c r="J1924"/>
      <c r="K1924"/>
    </row>
    <row r="1925" spans="10:11" x14ac:dyDescent="0.25">
      <c r="J1925"/>
      <c r="K1925"/>
    </row>
    <row r="1926" spans="10:11" x14ac:dyDescent="0.25">
      <c r="J1926"/>
      <c r="K1926"/>
    </row>
    <row r="1927" spans="10:11" x14ac:dyDescent="0.25">
      <c r="J1927"/>
      <c r="K1927"/>
    </row>
    <row r="1928" spans="10:11" x14ac:dyDescent="0.25">
      <c r="J1928"/>
      <c r="K1928"/>
    </row>
    <row r="1929" spans="10:11" x14ac:dyDescent="0.25">
      <c r="J1929"/>
      <c r="K1929"/>
    </row>
    <row r="1930" spans="10:11" x14ac:dyDescent="0.25">
      <c r="J1930"/>
      <c r="K1930"/>
    </row>
    <row r="1931" spans="10:11" x14ac:dyDescent="0.25">
      <c r="J1931"/>
      <c r="K1931"/>
    </row>
    <row r="1932" spans="10:11" x14ac:dyDescent="0.25">
      <c r="J1932"/>
      <c r="K1932"/>
    </row>
    <row r="1933" spans="10:11" x14ac:dyDescent="0.25">
      <c r="J1933"/>
      <c r="K1933"/>
    </row>
    <row r="1934" spans="10:11" x14ac:dyDescent="0.25">
      <c r="J1934"/>
      <c r="K1934"/>
    </row>
    <row r="1935" spans="10:11" x14ac:dyDescent="0.25">
      <c r="J1935"/>
      <c r="K1935"/>
    </row>
    <row r="1936" spans="10:11" x14ac:dyDescent="0.25">
      <c r="J1936"/>
      <c r="K1936"/>
    </row>
    <row r="1937" spans="10:11" x14ac:dyDescent="0.25">
      <c r="J1937"/>
      <c r="K1937"/>
    </row>
    <row r="1938" spans="10:11" x14ac:dyDescent="0.25">
      <c r="J1938"/>
      <c r="K1938"/>
    </row>
    <row r="1939" spans="10:11" x14ac:dyDescent="0.25">
      <c r="J1939"/>
      <c r="K1939"/>
    </row>
    <row r="1940" spans="10:11" x14ac:dyDescent="0.25">
      <c r="J1940"/>
      <c r="K1940"/>
    </row>
    <row r="1941" spans="10:11" x14ac:dyDescent="0.25">
      <c r="J1941"/>
      <c r="K1941"/>
    </row>
    <row r="1942" spans="10:11" x14ac:dyDescent="0.25">
      <c r="J1942"/>
      <c r="K1942"/>
    </row>
    <row r="1943" spans="10:11" x14ac:dyDescent="0.25">
      <c r="J1943"/>
      <c r="K1943"/>
    </row>
    <row r="1944" spans="10:11" x14ac:dyDescent="0.25">
      <c r="J1944"/>
      <c r="K1944"/>
    </row>
    <row r="1945" spans="10:11" x14ac:dyDescent="0.25">
      <c r="J1945"/>
      <c r="K1945"/>
    </row>
    <row r="1946" spans="10:11" x14ac:dyDescent="0.25">
      <c r="J1946"/>
      <c r="K1946"/>
    </row>
    <row r="1947" spans="10:11" x14ac:dyDescent="0.25">
      <c r="J1947"/>
      <c r="K1947"/>
    </row>
    <row r="1948" spans="10:11" x14ac:dyDescent="0.25">
      <c r="J1948"/>
      <c r="K1948"/>
    </row>
    <row r="1949" spans="10:11" x14ac:dyDescent="0.25">
      <c r="J1949"/>
      <c r="K1949"/>
    </row>
    <row r="1950" spans="10:11" x14ac:dyDescent="0.25">
      <c r="J1950"/>
      <c r="K1950"/>
    </row>
    <row r="1951" spans="10:11" x14ac:dyDescent="0.25">
      <c r="J1951"/>
      <c r="K1951"/>
    </row>
    <row r="1952" spans="10:11" x14ac:dyDescent="0.25">
      <c r="J1952"/>
      <c r="K1952"/>
    </row>
    <row r="1953" spans="10:11" x14ac:dyDescent="0.25">
      <c r="J1953"/>
      <c r="K1953"/>
    </row>
    <row r="1954" spans="10:11" x14ac:dyDescent="0.25">
      <c r="J1954"/>
      <c r="K1954"/>
    </row>
    <row r="1955" spans="10:11" x14ac:dyDescent="0.25">
      <c r="J1955"/>
      <c r="K1955"/>
    </row>
    <row r="1956" spans="10:11" x14ac:dyDescent="0.25">
      <c r="J1956"/>
      <c r="K1956"/>
    </row>
    <row r="1957" spans="10:11" x14ac:dyDescent="0.25">
      <c r="J1957"/>
      <c r="K1957"/>
    </row>
    <row r="1958" spans="10:11" x14ac:dyDescent="0.25">
      <c r="J1958"/>
      <c r="K1958"/>
    </row>
    <row r="1959" spans="10:11" x14ac:dyDescent="0.25">
      <c r="J1959"/>
      <c r="K1959"/>
    </row>
    <row r="1960" spans="10:11" x14ac:dyDescent="0.25">
      <c r="J1960"/>
      <c r="K1960"/>
    </row>
    <row r="1961" spans="10:11" x14ac:dyDescent="0.25">
      <c r="J1961"/>
      <c r="K1961"/>
    </row>
    <row r="1962" spans="10:11" x14ac:dyDescent="0.25">
      <c r="J1962"/>
      <c r="K1962"/>
    </row>
    <row r="1963" spans="10:11" x14ac:dyDescent="0.25">
      <c r="J1963"/>
      <c r="K1963"/>
    </row>
    <row r="1964" spans="10:11" x14ac:dyDescent="0.25">
      <c r="J1964"/>
      <c r="K1964"/>
    </row>
    <row r="1965" spans="10:11" x14ac:dyDescent="0.25">
      <c r="J1965"/>
      <c r="K1965"/>
    </row>
    <row r="1966" spans="10:11" x14ac:dyDescent="0.25">
      <c r="J1966"/>
      <c r="K1966"/>
    </row>
    <row r="1967" spans="10:11" x14ac:dyDescent="0.25">
      <c r="J1967"/>
      <c r="K1967"/>
    </row>
    <row r="1968" spans="10:11" x14ac:dyDescent="0.25">
      <c r="J1968"/>
      <c r="K1968"/>
    </row>
    <row r="1969" spans="10:11" x14ac:dyDescent="0.25">
      <c r="J1969"/>
      <c r="K1969"/>
    </row>
    <row r="1970" spans="10:11" x14ac:dyDescent="0.25">
      <c r="J1970"/>
      <c r="K1970"/>
    </row>
    <row r="1971" spans="10:11" x14ac:dyDescent="0.25">
      <c r="J1971"/>
      <c r="K1971"/>
    </row>
    <row r="1972" spans="10:11" x14ac:dyDescent="0.25">
      <c r="J1972"/>
      <c r="K1972"/>
    </row>
    <row r="1973" spans="10:11" x14ac:dyDescent="0.25">
      <c r="J1973"/>
      <c r="K1973"/>
    </row>
    <row r="1974" spans="10:11" x14ac:dyDescent="0.25">
      <c r="J1974"/>
      <c r="K1974"/>
    </row>
    <row r="1975" spans="10:11" x14ac:dyDescent="0.25">
      <c r="J1975"/>
      <c r="K1975"/>
    </row>
    <row r="1976" spans="10:11" x14ac:dyDescent="0.25">
      <c r="J1976"/>
      <c r="K1976"/>
    </row>
    <row r="1977" spans="10:11" x14ac:dyDescent="0.25">
      <c r="J1977"/>
      <c r="K1977"/>
    </row>
    <row r="1978" spans="10:11" x14ac:dyDescent="0.25">
      <c r="J1978"/>
      <c r="K1978"/>
    </row>
    <row r="1979" spans="10:11" x14ac:dyDescent="0.25">
      <c r="J1979"/>
      <c r="K1979"/>
    </row>
    <row r="1980" spans="10:11" x14ac:dyDescent="0.25">
      <c r="J1980"/>
      <c r="K1980"/>
    </row>
    <row r="1981" spans="10:11" x14ac:dyDescent="0.25">
      <c r="J1981"/>
      <c r="K1981"/>
    </row>
    <row r="1982" spans="10:11" x14ac:dyDescent="0.25">
      <c r="J1982"/>
      <c r="K1982"/>
    </row>
    <row r="1983" spans="10:11" x14ac:dyDescent="0.25">
      <c r="J1983"/>
      <c r="K1983"/>
    </row>
    <row r="1984" spans="10:11" x14ac:dyDescent="0.25">
      <c r="J1984"/>
      <c r="K1984"/>
    </row>
    <row r="1985" spans="10:11" x14ac:dyDescent="0.25">
      <c r="J1985"/>
      <c r="K1985"/>
    </row>
    <row r="1986" spans="10:11" x14ac:dyDescent="0.25">
      <c r="J1986"/>
      <c r="K1986"/>
    </row>
    <row r="1987" spans="10:11" x14ac:dyDescent="0.25">
      <c r="J1987"/>
      <c r="K1987"/>
    </row>
    <row r="1988" spans="10:11" x14ac:dyDescent="0.25">
      <c r="J1988"/>
      <c r="K1988"/>
    </row>
    <row r="1989" spans="10:11" x14ac:dyDescent="0.25">
      <c r="J1989"/>
      <c r="K1989"/>
    </row>
    <row r="1990" spans="10:11" x14ac:dyDescent="0.25">
      <c r="J1990"/>
      <c r="K1990"/>
    </row>
    <row r="1991" spans="10:11" x14ac:dyDescent="0.25">
      <c r="J1991"/>
      <c r="K1991"/>
    </row>
    <row r="1992" spans="10:11" x14ac:dyDescent="0.25">
      <c r="J1992"/>
      <c r="K1992"/>
    </row>
    <row r="1993" spans="10:11" x14ac:dyDescent="0.25">
      <c r="J1993"/>
      <c r="K1993"/>
    </row>
    <row r="1994" spans="10:11" x14ac:dyDescent="0.25">
      <c r="J1994"/>
      <c r="K1994"/>
    </row>
    <row r="1995" spans="10:11" x14ac:dyDescent="0.25">
      <c r="J1995"/>
      <c r="K1995"/>
    </row>
    <row r="1996" spans="10:11" x14ac:dyDescent="0.25">
      <c r="J1996"/>
      <c r="K1996"/>
    </row>
    <row r="1997" spans="10:11" x14ac:dyDescent="0.25">
      <c r="J1997"/>
      <c r="K1997"/>
    </row>
    <row r="1998" spans="10:11" x14ac:dyDescent="0.25">
      <c r="J1998"/>
      <c r="K1998"/>
    </row>
    <row r="1999" spans="10:11" x14ac:dyDescent="0.25">
      <c r="J1999"/>
      <c r="K1999"/>
    </row>
    <row r="2000" spans="10:11" x14ac:dyDescent="0.25">
      <c r="J2000"/>
      <c r="K2000"/>
    </row>
    <row r="2001" spans="10:11" x14ac:dyDescent="0.25">
      <c r="J2001"/>
      <c r="K2001"/>
    </row>
    <row r="2002" spans="10:11" x14ac:dyDescent="0.25">
      <c r="J2002"/>
      <c r="K2002"/>
    </row>
    <row r="2003" spans="10:11" x14ac:dyDescent="0.25">
      <c r="J2003"/>
      <c r="K2003"/>
    </row>
    <row r="2004" spans="10:11" x14ac:dyDescent="0.25">
      <c r="J2004"/>
      <c r="K2004"/>
    </row>
    <row r="2005" spans="10:11" x14ac:dyDescent="0.25">
      <c r="J2005"/>
      <c r="K2005"/>
    </row>
    <row r="2006" spans="10:11" x14ac:dyDescent="0.25">
      <c r="J2006"/>
      <c r="K2006"/>
    </row>
    <row r="2007" spans="10:11" x14ac:dyDescent="0.25">
      <c r="J2007"/>
      <c r="K2007"/>
    </row>
    <row r="2008" spans="10:11" x14ac:dyDescent="0.25">
      <c r="J2008"/>
      <c r="K2008"/>
    </row>
    <row r="2009" spans="10:11" x14ac:dyDescent="0.25">
      <c r="J2009"/>
      <c r="K2009"/>
    </row>
    <row r="2010" spans="10:11" x14ac:dyDescent="0.25">
      <c r="J2010"/>
      <c r="K2010"/>
    </row>
    <row r="2011" spans="10:11" x14ac:dyDescent="0.25">
      <c r="J2011"/>
      <c r="K2011"/>
    </row>
    <row r="2012" spans="10:11" x14ac:dyDescent="0.25">
      <c r="J2012"/>
      <c r="K2012"/>
    </row>
    <row r="2013" spans="10:11" x14ac:dyDescent="0.25">
      <c r="J2013"/>
      <c r="K2013"/>
    </row>
    <row r="2014" spans="10:11" x14ac:dyDescent="0.25">
      <c r="J2014"/>
      <c r="K2014"/>
    </row>
    <row r="2015" spans="10:11" x14ac:dyDescent="0.25">
      <c r="J2015"/>
      <c r="K2015"/>
    </row>
    <row r="2016" spans="10:11" x14ac:dyDescent="0.25">
      <c r="J2016"/>
      <c r="K2016"/>
    </row>
    <row r="2017" spans="10:11" x14ac:dyDescent="0.25">
      <c r="J2017"/>
      <c r="K2017"/>
    </row>
    <row r="2018" spans="10:11" x14ac:dyDescent="0.25">
      <c r="J2018"/>
      <c r="K2018"/>
    </row>
    <row r="2019" spans="10:11" x14ac:dyDescent="0.25">
      <c r="J2019"/>
      <c r="K2019"/>
    </row>
    <row r="2020" spans="10:11" x14ac:dyDescent="0.25">
      <c r="J2020"/>
      <c r="K2020"/>
    </row>
    <row r="2021" spans="10:11" x14ac:dyDescent="0.25">
      <c r="J2021"/>
      <c r="K2021"/>
    </row>
    <row r="2022" spans="10:11" x14ac:dyDescent="0.25">
      <c r="J2022"/>
      <c r="K2022"/>
    </row>
    <row r="2023" spans="10:11" x14ac:dyDescent="0.25">
      <c r="J2023"/>
      <c r="K2023"/>
    </row>
    <row r="2024" spans="10:11" x14ac:dyDescent="0.25">
      <c r="J2024"/>
      <c r="K2024"/>
    </row>
    <row r="2025" spans="10:11" x14ac:dyDescent="0.25">
      <c r="J2025"/>
      <c r="K2025"/>
    </row>
    <row r="2026" spans="10:11" x14ac:dyDescent="0.25">
      <c r="J2026"/>
      <c r="K2026"/>
    </row>
    <row r="2027" spans="10:11" x14ac:dyDescent="0.25">
      <c r="J2027"/>
      <c r="K2027"/>
    </row>
    <row r="2028" spans="10:11" x14ac:dyDescent="0.25">
      <c r="J2028"/>
      <c r="K2028"/>
    </row>
    <row r="2029" spans="10:11" x14ac:dyDescent="0.25">
      <c r="J2029"/>
      <c r="K2029"/>
    </row>
    <row r="2030" spans="10:11" x14ac:dyDescent="0.25">
      <c r="J2030"/>
      <c r="K2030"/>
    </row>
    <row r="2031" spans="10:11" x14ac:dyDescent="0.25">
      <c r="J2031"/>
      <c r="K2031"/>
    </row>
    <row r="2032" spans="10:11" x14ac:dyDescent="0.25">
      <c r="J2032"/>
      <c r="K2032"/>
    </row>
    <row r="2033" spans="10:11" x14ac:dyDescent="0.25">
      <c r="J2033"/>
      <c r="K2033"/>
    </row>
    <row r="2034" spans="10:11" x14ac:dyDescent="0.25">
      <c r="J2034"/>
      <c r="K2034"/>
    </row>
    <row r="2035" spans="10:11" x14ac:dyDescent="0.25">
      <c r="J2035"/>
      <c r="K2035"/>
    </row>
    <row r="2036" spans="10:11" x14ac:dyDescent="0.25">
      <c r="J2036"/>
      <c r="K2036"/>
    </row>
    <row r="2037" spans="10:11" x14ac:dyDescent="0.25">
      <c r="J2037"/>
      <c r="K2037"/>
    </row>
    <row r="2038" spans="10:11" x14ac:dyDescent="0.25">
      <c r="J2038"/>
      <c r="K2038"/>
    </row>
    <row r="2039" spans="10:11" x14ac:dyDescent="0.25">
      <c r="J2039"/>
      <c r="K2039"/>
    </row>
    <row r="2040" spans="10:11" x14ac:dyDescent="0.25">
      <c r="J2040"/>
      <c r="K2040"/>
    </row>
    <row r="2041" spans="10:11" x14ac:dyDescent="0.25">
      <c r="J2041"/>
      <c r="K2041"/>
    </row>
    <row r="2042" spans="10:11" x14ac:dyDescent="0.25">
      <c r="J2042"/>
      <c r="K2042"/>
    </row>
    <row r="2043" spans="10:11" x14ac:dyDescent="0.25">
      <c r="J2043"/>
      <c r="K2043"/>
    </row>
    <row r="2044" spans="10:11" x14ac:dyDescent="0.25">
      <c r="J2044"/>
      <c r="K2044"/>
    </row>
    <row r="2045" spans="10:11" x14ac:dyDescent="0.25">
      <c r="J2045"/>
      <c r="K2045"/>
    </row>
    <row r="2046" spans="10:11" x14ac:dyDescent="0.25">
      <c r="J2046"/>
      <c r="K2046"/>
    </row>
    <row r="2047" spans="10:11" x14ac:dyDescent="0.25">
      <c r="J2047"/>
      <c r="K2047"/>
    </row>
    <row r="2048" spans="10:11" x14ac:dyDescent="0.25">
      <c r="J2048"/>
      <c r="K2048"/>
    </row>
    <row r="2049" spans="10:11" x14ac:dyDescent="0.25">
      <c r="J2049"/>
      <c r="K2049"/>
    </row>
    <row r="2050" spans="10:11" x14ac:dyDescent="0.25">
      <c r="J2050"/>
      <c r="K2050"/>
    </row>
    <row r="2051" spans="10:11" x14ac:dyDescent="0.25">
      <c r="J2051"/>
      <c r="K2051"/>
    </row>
    <row r="2052" spans="10:11" x14ac:dyDescent="0.25">
      <c r="J2052"/>
      <c r="K2052"/>
    </row>
    <row r="2053" spans="10:11" x14ac:dyDescent="0.25">
      <c r="J2053"/>
      <c r="K2053"/>
    </row>
    <row r="2054" spans="10:11" x14ac:dyDescent="0.25">
      <c r="J2054"/>
      <c r="K2054"/>
    </row>
    <row r="2055" spans="10:11" x14ac:dyDescent="0.25">
      <c r="J2055"/>
      <c r="K2055"/>
    </row>
    <row r="2056" spans="10:11" x14ac:dyDescent="0.25">
      <c r="J2056"/>
      <c r="K2056"/>
    </row>
    <row r="2057" spans="10:11" x14ac:dyDescent="0.25">
      <c r="J2057"/>
      <c r="K2057"/>
    </row>
    <row r="2058" spans="10:11" x14ac:dyDescent="0.25">
      <c r="J2058"/>
      <c r="K2058"/>
    </row>
    <row r="2059" spans="10:11" x14ac:dyDescent="0.25">
      <c r="J2059"/>
      <c r="K2059"/>
    </row>
    <row r="2060" spans="10:11" x14ac:dyDescent="0.25">
      <c r="J2060"/>
      <c r="K2060"/>
    </row>
    <row r="2061" spans="10:11" x14ac:dyDescent="0.25">
      <c r="J2061"/>
      <c r="K2061"/>
    </row>
    <row r="2062" spans="10:11" x14ac:dyDescent="0.25">
      <c r="J2062"/>
      <c r="K2062"/>
    </row>
    <row r="2063" spans="10:11" x14ac:dyDescent="0.25">
      <c r="J2063"/>
      <c r="K2063"/>
    </row>
    <row r="2064" spans="10:11" x14ac:dyDescent="0.25">
      <c r="J2064"/>
      <c r="K2064"/>
    </row>
    <row r="2065" spans="10:11" x14ac:dyDescent="0.25">
      <c r="J2065"/>
      <c r="K2065"/>
    </row>
    <row r="2066" spans="10:11" x14ac:dyDescent="0.25">
      <c r="J2066"/>
      <c r="K2066"/>
    </row>
    <row r="2067" spans="10:11" x14ac:dyDescent="0.25">
      <c r="J2067"/>
      <c r="K2067"/>
    </row>
    <row r="2068" spans="10:11" x14ac:dyDescent="0.25">
      <c r="J2068"/>
      <c r="K2068"/>
    </row>
    <row r="2069" spans="10:11" x14ac:dyDescent="0.25">
      <c r="J2069"/>
      <c r="K2069"/>
    </row>
    <row r="2070" spans="10:11" x14ac:dyDescent="0.25">
      <c r="J2070"/>
      <c r="K2070"/>
    </row>
    <row r="2071" spans="10:11" x14ac:dyDescent="0.25">
      <c r="J2071"/>
      <c r="K2071"/>
    </row>
    <row r="2072" spans="10:11" x14ac:dyDescent="0.25">
      <c r="J2072"/>
      <c r="K2072"/>
    </row>
    <row r="2073" spans="10:11" x14ac:dyDescent="0.25">
      <c r="J2073"/>
      <c r="K2073"/>
    </row>
    <row r="2074" spans="10:11" x14ac:dyDescent="0.25">
      <c r="J2074"/>
      <c r="K2074"/>
    </row>
    <row r="2075" spans="10:11" x14ac:dyDescent="0.25">
      <c r="J2075"/>
      <c r="K2075"/>
    </row>
    <row r="2076" spans="10:11" x14ac:dyDescent="0.25">
      <c r="J2076"/>
      <c r="K2076"/>
    </row>
    <row r="2077" spans="10:11" x14ac:dyDescent="0.25">
      <c r="J2077"/>
      <c r="K2077"/>
    </row>
    <row r="2078" spans="10:11" x14ac:dyDescent="0.25">
      <c r="J2078"/>
      <c r="K2078"/>
    </row>
    <row r="2079" spans="10:11" x14ac:dyDescent="0.25">
      <c r="J2079"/>
      <c r="K2079"/>
    </row>
    <row r="2080" spans="10:11" x14ac:dyDescent="0.25">
      <c r="J2080"/>
      <c r="K2080"/>
    </row>
    <row r="2081" spans="10:11" x14ac:dyDescent="0.25">
      <c r="J2081"/>
      <c r="K2081"/>
    </row>
    <row r="2082" spans="10:11" x14ac:dyDescent="0.25">
      <c r="J2082"/>
      <c r="K2082"/>
    </row>
    <row r="2083" spans="10:11" x14ac:dyDescent="0.25">
      <c r="J2083"/>
      <c r="K2083"/>
    </row>
    <row r="2084" spans="10:11" x14ac:dyDescent="0.25">
      <c r="J2084"/>
      <c r="K2084"/>
    </row>
    <row r="2085" spans="10:11" x14ac:dyDescent="0.25">
      <c r="J2085"/>
      <c r="K2085"/>
    </row>
    <row r="2086" spans="10:11" x14ac:dyDescent="0.25">
      <c r="J2086"/>
      <c r="K2086"/>
    </row>
    <row r="2087" spans="10:11" x14ac:dyDescent="0.25">
      <c r="J2087"/>
      <c r="K2087"/>
    </row>
    <row r="2088" spans="10:11" x14ac:dyDescent="0.25">
      <c r="J2088"/>
      <c r="K2088"/>
    </row>
    <row r="2089" spans="10:11" x14ac:dyDescent="0.25">
      <c r="J2089"/>
      <c r="K2089"/>
    </row>
    <row r="2090" spans="10:11" x14ac:dyDescent="0.25">
      <c r="J2090"/>
      <c r="K2090"/>
    </row>
    <row r="2091" spans="10:11" x14ac:dyDescent="0.25">
      <c r="J2091"/>
      <c r="K2091"/>
    </row>
    <row r="2092" spans="10:11" x14ac:dyDescent="0.25">
      <c r="J2092"/>
      <c r="K2092"/>
    </row>
    <row r="2093" spans="10:11" x14ac:dyDescent="0.25">
      <c r="J2093"/>
      <c r="K2093"/>
    </row>
    <row r="2094" spans="10:11" x14ac:dyDescent="0.25">
      <c r="J2094"/>
      <c r="K2094"/>
    </row>
    <row r="2095" spans="10:11" x14ac:dyDescent="0.25">
      <c r="J2095"/>
      <c r="K2095"/>
    </row>
    <row r="2096" spans="10:11" x14ac:dyDescent="0.25">
      <c r="J2096"/>
      <c r="K2096"/>
    </row>
    <row r="2097" spans="10:11" x14ac:dyDescent="0.25">
      <c r="J2097"/>
      <c r="K2097"/>
    </row>
    <row r="2098" spans="10:11" x14ac:dyDescent="0.25">
      <c r="J2098"/>
      <c r="K2098"/>
    </row>
    <row r="2099" spans="10:11" x14ac:dyDescent="0.25">
      <c r="J2099"/>
      <c r="K2099"/>
    </row>
    <row r="2100" spans="10:11" x14ac:dyDescent="0.25">
      <c r="J2100"/>
      <c r="K2100"/>
    </row>
    <row r="2101" spans="10:11" x14ac:dyDescent="0.25">
      <c r="J2101"/>
      <c r="K2101"/>
    </row>
    <row r="2102" spans="10:11" x14ac:dyDescent="0.25">
      <c r="J2102"/>
      <c r="K2102"/>
    </row>
    <row r="2103" spans="10:11" x14ac:dyDescent="0.25">
      <c r="J2103"/>
      <c r="K2103"/>
    </row>
    <row r="2104" spans="10:11" x14ac:dyDescent="0.25">
      <c r="J2104"/>
      <c r="K2104"/>
    </row>
    <row r="2105" spans="10:11" x14ac:dyDescent="0.25">
      <c r="J2105"/>
      <c r="K2105"/>
    </row>
    <row r="2106" spans="10:11" x14ac:dyDescent="0.25">
      <c r="J2106"/>
      <c r="K2106"/>
    </row>
    <row r="2107" spans="10:11" x14ac:dyDescent="0.25">
      <c r="J2107"/>
      <c r="K2107"/>
    </row>
    <row r="2108" spans="10:11" x14ac:dyDescent="0.25">
      <c r="J2108"/>
      <c r="K2108"/>
    </row>
    <row r="2109" spans="10:11" x14ac:dyDescent="0.25">
      <c r="J2109"/>
      <c r="K2109"/>
    </row>
    <row r="2110" spans="10:11" x14ac:dyDescent="0.25">
      <c r="J2110"/>
      <c r="K2110"/>
    </row>
    <row r="2111" spans="10:11" x14ac:dyDescent="0.25">
      <c r="J2111"/>
      <c r="K2111"/>
    </row>
    <row r="2112" spans="10:11" x14ac:dyDescent="0.25">
      <c r="J2112"/>
      <c r="K2112"/>
    </row>
    <row r="2113" spans="10:11" x14ac:dyDescent="0.25">
      <c r="J2113"/>
      <c r="K2113"/>
    </row>
    <row r="2114" spans="10:11" x14ac:dyDescent="0.25">
      <c r="J2114"/>
      <c r="K2114"/>
    </row>
    <row r="2115" spans="10:11" x14ac:dyDescent="0.25">
      <c r="J2115"/>
      <c r="K2115"/>
    </row>
    <row r="2116" spans="10:11" x14ac:dyDescent="0.25">
      <c r="J2116"/>
      <c r="K2116"/>
    </row>
    <row r="2117" spans="10:11" x14ac:dyDescent="0.25">
      <c r="J2117"/>
      <c r="K2117"/>
    </row>
    <row r="2118" spans="10:11" x14ac:dyDescent="0.25">
      <c r="J2118"/>
      <c r="K2118"/>
    </row>
    <row r="2119" spans="10:11" x14ac:dyDescent="0.25">
      <c r="J2119"/>
      <c r="K2119"/>
    </row>
    <row r="2120" spans="10:11" x14ac:dyDescent="0.25">
      <c r="J2120"/>
      <c r="K2120"/>
    </row>
    <row r="2121" spans="10:11" x14ac:dyDescent="0.25">
      <c r="J2121"/>
      <c r="K2121"/>
    </row>
    <row r="2122" spans="10:11" x14ac:dyDescent="0.25">
      <c r="J2122"/>
      <c r="K2122"/>
    </row>
    <row r="2123" spans="10:11" x14ac:dyDescent="0.25">
      <c r="J2123"/>
      <c r="K2123"/>
    </row>
    <row r="2124" spans="10:11" x14ac:dyDescent="0.25">
      <c r="J2124"/>
      <c r="K2124"/>
    </row>
    <row r="2125" spans="10:11" x14ac:dyDescent="0.25">
      <c r="J2125"/>
      <c r="K2125"/>
    </row>
    <row r="2126" spans="10:11" x14ac:dyDescent="0.25">
      <c r="J2126"/>
      <c r="K2126"/>
    </row>
    <row r="2127" spans="10:11" x14ac:dyDescent="0.25">
      <c r="J2127"/>
      <c r="K2127"/>
    </row>
    <row r="2128" spans="10:11" x14ac:dyDescent="0.25">
      <c r="J2128"/>
      <c r="K2128"/>
    </row>
    <row r="2129" spans="10:11" x14ac:dyDescent="0.25">
      <c r="J2129"/>
      <c r="K2129"/>
    </row>
    <row r="2130" spans="10:11" x14ac:dyDescent="0.25">
      <c r="J2130"/>
      <c r="K2130"/>
    </row>
    <row r="2131" spans="10:11" x14ac:dyDescent="0.25">
      <c r="J2131"/>
      <c r="K2131"/>
    </row>
    <row r="2132" spans="10:11" x14ac:dyDescent="0.25">
      <c r="J2132"/>
      <c r="K2132"/>
    </row>
    <row r="2133" spans="10:11" x14ac:dyDescent="0.25">
      <c r="J2133"/>
      <c r="K2133"/>
    </row>
    <row r="2134" spans="10:11" x14ac:dyDescent="0.25">
      <c r="J2134"/>
      <c r="K2134"/>
    </row>
    <row r="2135" spans="10:11" x14ac:dyDescent="0.25">
      <c r="J2135"/>
      <c r="K2135"/>
    </row>
    <row r="2136" spans="10:11" x14ac:dyDescent="0.25">
      <c r="J2136"/>
      <c r="K2136"/>
    </row>
    <row r="2137" spans="10:11" x14ac:dyDescent="0.25">
      <c r="J2137"/>
      <c r="K2137"/>
    </row>
    <row r="2138" spans="10:11" x14ac:dyDescent="0.25">
      <c r="J2138"/>
      <c r="K2138"/>
    </row>
    <row r="2139" spans="10:11" x14ac:dyDescent="0.25">
      <c r="J2139"/>
      <c r="K2139"/>
    </row>
    <row r="2140" spans="10:11" x14ac:dyDescent="0.25">
      <c r="J2140"/>
      <c r="K2140"/>
    </row>
    <row r="2141" spans="10:11" x14ac:dyDescent="0.25">
      <c r="J2141"/>
      <c r="K2141"/>
    </row>
    <row r="2142" spans="10:11" x14ac:dyDescent="0.25">
      <c r="J2142"/>
      <c r="K2142"/>
    </row>
    <row r="2143" spans="10:11" x14ac:dyDescent="0.25">
      <c r="J2143"/>
      <c r="K2143"/>
    </row>
    <row r="2144" spans="10:11" x14ac:dyDescent="0.25">
      <c r="J2144"/>
      <c r="K2144"/>
    </row>
    <row r="2145" spans="10:11" x14ac:dyDescent="0.25">
      <c r="J2145"/>
      <c r="K2145"/>
    </row>
    <row r="2146" spans="10:11" x14ac:dyDescent="0.25">
      <c r="J2146"/>
      <c r="K2146"/>
    </row>
    <row r="2147" spans="10:11" x14ac:dyDescent="0.25">
      <c r="J2147"/>
      <c r="K2147"/>
    </row>
    <row r="2148" spans="10:11" x14ac:dyDescent="0.25">
      <c r="J2148"/>
      <c r="K2148"/>
    </row>
    <row r="2149" spans="10:11" x14ac:dyDescent="0.25">
      <c r="J2149"/>
      <c r="K2149"/>
    </row>
    <row r="2150" spans="10:11" x14ac:dyDescent="0.25">
      <c r="J2150"/>
      <c r="K2150"/>
    </row>
    <row r="2151" spans="10:11" x14ac:dyDescent="0.25">
      <c r="J2151"/>
      <c r="K2151"/>
    </row>
    <row r="2152" spans="10:11" x14ac:dyDescent="0.25">
      <c r="J2152"/>
      <c r="K2152"/>
    </row>
    <row r="2153" spans="10:11" x14ac:dyDescent="0.25">
      <c r="J2153"/>
      <c r="K2153"/>
    </row>
    <row r="2154" spans="10:11" x14ac:dyDescent="0.25">
      <c r="J2154"/>
      <c r="K2154"/>
    </row>
    <row r="2155" spans="10:11" x14ac:dyDescent="0.25">
      <c r="J2155"/>
      <c r="K2155"/>
    </row>
    <row r="2156" spans="10:11" x14ac:dyDescent="0.25">
      <c r="J2156"/>
      <c r="K2156"/>
    </row>
    <row r="2157" spans="10:11" x14ac:dyDescent="0.25">
      <c r="J2157"/>
      <c r="K2157"/>
    </row>
    <row r="2158" spans="10:11" x14ac:dyDescent="0.25">
      <c r="J2158"/>
      <c r="K2158"/>
    </row>
    <row r="2159" spans="10:11" x14ac:dyDescent="0.25">
      <c r="J2159"/>
      <c r="K2159"/>
    </row>
    <row r="2160" spans="10:11" x14ac:dyDescent="0.25">
      <c r="J2160"/>
      <c r="K2160"/>
    </row>
    <row r="2161" spans="10:11" x14ac:dyDescent="0.25">
      <c r="J2161"/>
      <c r="K2161"/>
    </row>
    <row r="2162" spans="10:11" x14ac:dyDescent="0.25">
      <c r="J2162"/>
      <c r="K2162"/>
    </row>
    <row r="2163" spans="10:11" x14ac:dyDescent="0.25">
      <c r="J2163"/>
      <c r="K2163"/>
    </row>
    <row r="2164" spans="10:11" x14ac:dyDescent="0.25">
      <c r="J2164"/>
      <c r="K2164"/>
    </row>
    <row r="2165" spans="10:11" x14ac:dyDescent="0.25">
      <c r="J2165"/>
      <c r="K2165"/>
    </row>
    <row r="2166" spans="10:11" x14ac:dyDescent="0.25">
      <c r="J2166"/>
      <c r="K2166"/>
    </row>
    <row r="2167" spans="10:11" x14ac:dyDescent="0.25">
      <c r="J2167"/>
      <c r="K2167"/>
    </row>
    <row r="2168" spans="10:11" x14ac:dyDescent="0.25">
      <c r="J2168"/>
      <c r="K2168"/>
    </row>
    <row r="2169" spans="10:11" x14ac:dyDescent="0.25">
      <c r="J2169"/>
      <c r="K2169"/>
    </row>
    <row r="2170" spans="10:11" x14ac:dyDescent="0.25">
      <c r="J2170"/>
      <c r="K2170"/>
    </row>
    <row r="2171" spans="10:11" x14ac:dyDescent="0.25">
      <c r="J2171"/>
      <c r="K2171"/>
    </row>
    <row r="2172" spans="10:11" x14ac:dyDescent="0.25">
      <c r="J2172"/>
      <c r="K2172"/>
    </row>
    <row r="2173" spans="10:11" x14ac:dyDescent="0.25">
      <c r="J2173"/>
      <c r="K2173"/>
    </row>
    <row r="2174" spans="10:11" x14ac:dyDescent="0.25">
      <c r="J2174"/>
      <c r="K2174"/>
    </row>
    <row r="2175" spans="10:11" x14ac:dyDescent="0.25">
      <c r="J2175"/>
      <c r="K2175"/>
    </row>
    <row r="2176" spans="10:11" x14ac:dyDescent="0.25">
      <c r="J2176"/>
      <c r="K2176"/>
    </row>
    <row r="2177" spans="10:11" x14ac:dyDescent="0.25">
      <c r="J2177"/>
      <c r="K2177"/>
    </row>
    <row r="2178" spans="10:11" x14ac:dyDescent="0.25">
      <c r="J2178"/>
      <c r="K2178"/>
    </row>
    <row r="2179" spans="10:11" x14ac:dyDescent="0.25">
      <c r="J2179"/>
      <c r="K2179"/>
    </row>
    <row r="2180" spans="10:11" x14ac:dyDescent="0.25">
      <c r="J2180"/>
      <c r="K2180"/>
    </row>
    <row r="2181" spans="10:11" x14ac:dyDescent="0.25">
      <c r="J2181"/>
      <c r="K2181"/>
    </row>
    <row r="2182" spans="10:11" x14ac:dyDescent="0.25">
      <c r="J2182"/>
      <c r="K2182"/>
    </row>
    <row r="2183" spans="10:11" x14ac:dyDescent="0.25">
      <c r="J2183"/>
      <c r="K2183"/>
    </row>
    <row r="2184" spans="10:11" x14ac:dyDescent="0.25">
      <c r="J2184"/>
      <c r="K2184"/>
    </row>
    <row r="2185" spans="10:11" x14ac:dyDescent="0.25">
      <c r="J2185"/>
      <c r="K2185"/>
    </row>
    <row r="2186" spans="10:11" x14ac:dyDescent="0.25">
      <c r="J2186"/>
      <c r="K2186"/>
    </row>
    <row r="2187" spans="10:11" x14ac:dyDescent="0.25">
      <c r="J2187"/>
      <c r="K2187"/>
    </row>
    <row r="2188" spans="10:11" x14ac:dyDescent="0.25">
      <c r="J2188"/>
      <c r="K2188"/>
    </row>
    <row r="2189" spans="10:11" x14ac:dyDescent="0.25">
      <c r="J2189"/>
      <c r="K2189"/>
    </row>
    <row r="2190" spans="10:11" x14ac:dyDescent="0.25">
      <c r="J2190"/>
      <c r="K2190"/>
    </row>
    <row r="2191" spans="10:11" x14ac:dyDescent="0.25">
      <c r="J2191"/>
      <c r="K2191"/>
    </row>
    <row r="2192" spans="10:11" x14ac:dyDescent="0.25">
      <c r="J2192"/>
      <c r="K2192"/>
    </row>
    <row r="2193" spans="10:11" x14ac:dyDescent="0.25">
      <c r="J2193"/>
      <c r="K2193"/>
    </row>
    <row r="2194" spans="10:11" x14ac:dyDescent="0.25">
      <c r="J2194"/>
      <c r="K2194"/>
    </row>
    <row r="2195" spans="10:11" x14ac:dyDescent="0.25">
      <c r="J2195"/>
      <c r="K2195"/>
    </row>
    <row r="2196" spans="10:11" x14ac:dyDescent="0.25">
      <c r="J2196"/>
      <c r="K2196"/>
    </row>
    <row r="2197" spans="10:11" x14ac:dyDescent="0.25">
      <c r="J2197"/>
      <c r="K2197"/>
    </row>
    <row r="2198" spans="10:11" x14ac:dyDescent="0.25">
      <c r="J2198"/>
      <c r="K2198"/>
    </row>
    <row r="2199" spans="10:11" x14ac:dyDescent="0.25">
      <c r="J2199"/>
      <c r="K2199"/>
    </row>
    <row r="2200" spans="10:11" x14ac:dyDescent="0.25">
      <c r="J2200"/>
      <c r="K2200"/>
    </row>
    <row r="2201" spans="10:11" x14ac:dyDescent="0.25">
      <c r="J2201"/>
      <c r="K2201"/>
    </row>
    <row r="2202" spans="10:11" x14ac:dyDescent="0.25">
      <c r="J2202"/>
      <c r="K2202"/>
    </row>
    <row r="2203" spans="10:11" x14ac:dyDescent="0.25">
      <c r="J2203"/>
      <c r="K2203"/>
    </row>
    <row r="2204" spans="10:11" x14ac:dyDescent="0.25">
      <c r="J2204"/>
      <c r="K2204"/>
    </row>
    <row r="2205" spans="10:11" x14ac:dyDescent="0.25">
      <c r="J2205"/>
      <c r="K2205"/>
    </row>
    <row r="2206" spans="10:11" x14ac:dyDescent="0.25">
      <c r="J2206"/>
      <c r="K2206"/>
    </row>
    <row r="2207" spans="10:11" x14ac:dyDescent="0.25">
      <c r="J2207"/>
      <c r="K2207"/>
    </row>
    <row r="2208" spans="10:11" x14ac:dyDescent="0.25">
      <c r="J2208"/>
      <c r="K2208"/>
    </row>
    <row r="2209" spans="10:11" x14ac:dyDescent="0.25">
      <c r="J2209"/>
      <c r="K2209"/>
    </row>
    <row r="2210" spans="10:11" x14ac:dyDescent="0.25">
      <c r="J2210"/>
      <c r="K2210"/>
    </row>
    <row r="2211" spans="10:11" x14ac:dyDescent="0.25">
      <c r="J2211"/>
      <c r="K2211"/>
    </row>
    <row r="2212" spans="10:11" x14ac:dyDescent="0.25">
      <c r="J2212"/>
      <c r="K2212"/>
    </row>
    <row r="2213" spans="10:11" x14ac:dyDescent="0.25">
      <c r="J2213"/>
      <c r="K2213"/>
    </row>
    <row r="2214" spans="10:11" x14ac:dyDescent="0.25">
      <c r="J2214"/>
      <c r="K2214"/>
    </row>
    <row r="2215" spans="10:11" x14ac:dyDescent="0.25">
      <c r="J2215"/>
      <c r="K2215"/>
    </row>
    <row r="2216" spans="10:11" x14ac:dyDescent="0.25">
      <c r="J2216"/>
      <c r="K2216"/>
    </row>
    <row r="2217" spans="10:11" x14ac:dyDescent="0.25">
      <c r="J2217"/>
      <c r="K2217"/>
    </row>
    <row r="2218" spans="10:11" x14ac:dyDescent="0.25">
      <c r="J2218"/>
      <c r="K2218"/>
    </row>
    <row r="2219" spans="10:11" x14ac:dyDescent="0.25">
      <c r="J2219"/>
      <c r="K2219"/>
    </row>
    <row r="2220" spans="10:11" x14ac:dyDescent="0.25">
      <c r="J2220"/>
      <c r="K2220"/>
    </row>
    <row r="2221" spans="10:11" x14ac:dyDescent="0.25">
      <c r="J2221"/>
      <c r="K2221"/>
    </row>
    <row r="2222" spans="10:11" x14ac:dyDescent="0.25">
      <c r="J2222"/>
      <c r="K2222"/>
    </row>
    <row r="2223" spans="10:11" x14ac:dyDescent="0.25">
      <c r="J2223"/>
      <c r="K2223"/>
    </row>
    <row r="2224" spans="10:11" x14ac:dyDescent="0.25">
      <c r="J2224"/>
      <c r="K2224"/>
    </row>
    <row r="2225" spans="10:11" x14ac:dyDescent="0.25">
      <c r="J2225"/>
      <c r="K2225"/>
    </row>
    <row r="2226" spans="10:11" x14ac:dyDescent="0.25">
      <c r="J2226"/>
      <c r="K2226"/>
    </row>
    <row r="2227" spans="10:11" x14ac:dyDescent="0.25">
      <c r="J2227"/>
      <c r="K2227"/>
    </row>
    <row r="2228" spans="10:11" x14ac:dyDescent="0.25">
      <c r="J2228"/>
      <c r="K2228"/>
    </row>
    <row r="2229" spans="10:11" x14ac:dyDescent="0.25">
      <c r="J2229"/>
      <c r="K2229"/>
    </row>
    <row r="2230" spans="10:11" x14ac:dyDescent="0.25">
      <c r="J2230"/>
      <c r="K2230"/>
    </row>
    <row r="2231" spans="10:11" x14ac:dyDescent="0.25">
      <c r="J2231"/>
      <c r="K2231"/>
    </row>
    <row r="2232" spans="10:11" x14ac:dyDescent="0.25">
      <c r="J2232"/>
      <c r="K2232"/>
    </row>
    <row r="2233" spans="10:11" x14ac:dyDescent="0.25">
      <c r="J2233"/>
      <c r="K2233"/>
    </row>
    <row r="2234" spans="10:11" x14ac:dyDescent="0.25">
      <c r="J2234"/>
      <c r="K2234"/>
    </row>
    <row r="2235" spans="10:11" x14ac:dyDescent="0.25">
      <c r="J2235"/>
      <c r="K2235"/>
    </row>
    <row r="2236" spans="10:11" x14ac:dyDescent="0.25">
      <c r="J2236"/>
      <c r="K2236"/>
    </row>
    <row r="2237" spans="10:11" x14ac:dyDescent="0.25">
      <c r="J2237"/>
      <c r="K2237"/>
    </row>
    <row r="2238" spans="10:11" x14ac:dyDescent="0.25">
      <c r="J2238"/>
      <c r="K2238"/>
    </row>
    <row r="2239" spans="10:11" x14ac:dyDescent="0.25">
      <c r="J2239"/>
      <c r="K2239"/>
    </row>
    <row r="2240" spans="10:11" x14ac:dyDescent="0.25">
      <c r="J2240"/>
      <c r="K2240"/>
    </row>
    <row r="2241" spans="10:11" x14ac:dyDescent="0.25">
      <c r="J2241"/>
      <c r="K2241"/>
    </row>
    <row r="2242" spans="10:11" x14ac:dyDescent="0.25">
      <c r="J2242"/>
      <c r="K2242"/>
    </row>
    <row r="2243" spans="10:11" x14ac:dyDescent="0.25">
      <c r="J2243"/>
      <c r="K2243"/>
    </row>
    <row r="2244" spans="10:11" x14ac:dyDescent="0.25">
      <c r="J2244"/>
      <c r="K2244"/>
    </row>
    <row r="2245" spans="10:11" x14ac:dyDescent="0.25">
      <c r="J2245"/>
      <c r="K2245"/>
    </row>
    <row r="2246" spans="10:11" x14ac:dyDescent="0.25">
      <c r="J2246"/>
      <c r="K2246"/>
    </row>
    <row r="2247" spans="10:11" x14ac:dyDescent="0.25">
      <c r="J2247"/>
      <c r="K2247"/>
    </row>
    <row r="2248" spans="10:11" x14ac:dyDescent="0.25">
      <c r="J2248"/>
      <c r="K2248"/>
    </row>
    <row r="2249" spans="10:11" x14ac:dyDescent="0.25">
      <c r="J2249"/>
      <c r="K2249"/>
    </row>
    <row r="2250" spans="10:11" x14ac:dyDescent="0.25">
      <c r="J2250"/>
      <c r="K2250"/>
    </row>
    <row r="2251" spans="10:11" x14ac:dyDescent="0.25">
      <c r="J2251"/>
      <c r="K2251"/>
    </row>
    <row r="2252" spans="10:11" x14ac:dyDescent="0.25">
      <c r="J2252"/>
      <c r="K2252"/>
    </row>
    <row r="2253" spans="10:11" x14ac:dyDescent="0.25">
      <c r="J2253"/>
      <c r="K2253"/>
    </row>
    <row r="2254" spans="10:11" x14ac:dyDescent="0.25">
      <c r="J2254"/>
      <c r="K2254"/>
    </row>
    <row r="2255" spans="10:11" x14ac:dyDescent="0.25">
      <c r="J2255"/>
      <c r="K2255"/>
    </row>
    <row r="2256" spans="10:11" x14ac:dyDescent="0.25">
      <c r="J2256"/>
      <c r="K2256"/>
    </row>
    <row r="2257" spans="10:11" x14ac:dyDescent="0.25">
      <c r="J2257"/>
      <c r="K2257"/>
    </row>
    <row r="2258" spans="10:11" x14ac:dyDescent="0.25">
      <c r="J2258"/>
      <c r="K2258"/>
    </row>
    <row r="2259" spans="10:11" x14ac:dyDescent="0.25">
      <c r="J2259"/>
      <c r="K2259"/>
    </row>
    <row r="2260" spans="10:11" x14ac:dyDescent="0.25">
      <c r="J2260"/>
      <c r="K2260"/>
    </row>
    <row r="2261" spans="10:11" x14ac:dyDescent="0.25">
      <c r="J2261"/>
      <c r="K2261"/>
    </row>
    <row r="2262" spans="10:11" x14ac:dyDescent="0.25">
      <c r="J2262"/>
      <c r="K2262"/>
    </row>
    <row r="2263" spans="10:11" x14ac:dyDescent="0.25">
      <c r="J2263"/>
      <c r="K2263"/>
    </row>
    <row r="2264" spans="10:11" x14ac:dyDescent="0.25">
      <c r="J2264"/>
      <c r="K2264"/>
    </row>
    <row r="2265" spans="10:11" x14ac:dyDescent="0.25">
      <c r="J2265"/>
      <c r="K2265"/>
    </row>
    <row r="2266" spans="10:11" x14ac:dyDescent="0.25">
      <c r="J2266"/>
      <c r="K2266"/>
    </row>
    <row r="2267" spans="10:11" x14ac:dyDescent="0.25">
      <c r="J2267"/>
      <c r="K2267"/>
    </row>
    <row r="2268" spans="10:11" x14ac:dyDescent="0.25">
      <c r="J2268"/>
      <c r="K2268"/>
    </row>
    <row r="2269" spans="10:11" x14ac:dyDescent="0.25">
      <c r="J2269"/>
      <c r="K2269"/>
    </row>
    <row r="2270" spans="10:11" x14ac:dyDescent="0.25">
      <c r="J2270"/>
      <c r="K2270"/>
    </row>
    <row r="2271" spans="10:11" x14ac:dyDescent="0.25">
      <c r="J2271"/>
      <c r="K2271"/>
    </row>
    <row r="2272" spans="10:11" x14ac:dyDescent="0.25">
      <c r="J2272"/>
      <c r="K2272"/>
    </row>
    <row r="2273" spans="10:11" x14ac:dyDescent="0.25">
      <c r="J2273"/>
      <c r="K2273"/>
    </row>
    <row r="2274" spans="10:11" x14ac:dyDescent="0.25">
      <c r="J2274"/>
      <c r="K2274"/>
    </row>
    <row r="2275" spans="10:11" x14ac:dyDescent="0.25">
      <c r="J2275"/>
      <c r="K2275"/>
    </row>
    <row r="2276" spans="10:11" x14ac:dyDescent="0.25">
      <c r="J2276"/>
      <c r="K2276"/>
    </row>
    <row r="2277" spans="10:11" x14ac:dyDescent="0.25">
      <c r="J2277"/>
      <c r="K2277"/>
    </row>
    <row r="2278" spans="10:11" x14ac:dyDescent="0.25">
      <c r="J2278"/>
      <c r="K2278"/>
    </row>
    <row r="2279" spans="10:11" x14ac:dyDescent="0.25">
      <c r="J2279"/>
      <c r="K2279"/>
    </row>
    <row r="2280" spans="10:11" x14ac:dyDescent="0.25">
      <c r="J2280"/>
      <c r="K2280"/>
    </row>
    <row r="2281" spans="10:11" x14ac:dyDescent="0.25">
      <c r="J2281"/>
      <c r="K2281"/>
    </row>
    <row r="2282" spans="10:11" x14ac:dyDescent="0.25">
      <c r="J2282"/>
      <c r="K2282"/>
    </row>
    <row r="2283" spans="10:11" x14ac:dyDescent="0.25">
      <c r="J2283"/>
      <c r="K2283"/>
    </row>
    <row r="2284" spans="10:11" x14ac:dyDescent="0.25">
      <c r="J2284"/>
      <c r="K2284"/>
    </row>
    <row r="2285" spans="10:11" x14ac:dyDescent="0.25">
      <c r="J2285"/>
      <c r="K2285"/>
    </row>
    <row r="2286" spans="10:11" x14ac:dyDescent="0.25">
      <c r="J2286"/>
      <c r="K2286"/>
    </row>
    <row r="2287" spans="10:11" x14ac:dyDescent="0.25">
      <c r="J2287"/>
      <c r="K2287"/>
    </row>
    <row r="2288" spans="10:11" x14ac:dyDescent="0.25">
      <c r="J2288"/>
      <c r="K2288"/>
    </row>
    <row r="2289" spans="10:11" x14ac:dyDescent="0.25">
      <c r="J2289"/>
      <c r="K2289"/>
    </row>
    <row r="2290" spans="10:11" x14ac:dyDescent="0.25">
      <c r="J2290"/>
      <c r="K2290"/>
    </row>
    <row r="2291" spans="10:11" x14ac:dyDescent="0.25">
      <c r="J2291"/>
      <c r="K2291"/>
    </row>
    <row r="2292" spans="10:11" x14ac:dyDescent="0.25">
      <c r="J2292"/>
      <c r="K2292"/>
    </row>
    <row r="2293" spans="10:11" x14ac:dyDescent="0.25">
      <c r="J2293"/>
      <c r="K2293"/>
    </row>
    <row r="2294" spans="10:11" x14ac:dyDescent="0.25">
      <c r="J2294"/>
      <c r="K2294"/>
    </row>
    <row r="2295" spans="10:11" x14ac:dyDescent="0.25">
      <c r="J2295"/>
      <c r="K2295"/>
    </row>
    <row r="2296" spans="10:11" x14ac:dyDescent="0.25">
      <c r="J2296"/>
      <c r="K2296"/>
    </row>
    <row r="2297" spans="10:11" x14ac:dyDescent="0.25">
      <c r="J2297"/>
      <c r="K2297"/>
    </row>
    <row r="2298" spans="10:11" x14ac:dyDescent="0.25">
      <c r="J2298"/>
      <c r="K2298"/>
    </row>
    <row r="2299" spans="10:11" x14ac:dyDescent="0.25">
      <c r="J2299"/>
      <c r="K2299"/>
    </row>
    <row r="2300" spans="10:11" x14ac:dyDescent="0.25">
      <c r="J2300"/>
      <c r="K2300"/>
    </row>
    <row r="2301" spans="10:11" x14ac:dyDescent="0.25">
      <c r="J2301"/>
      <c r="K2301"/>
    </row>
    <row r="2302" spans="10:11" x14ac:dyDescent="0.25">
      <c r="J2302"/>
      <c r="K2302"/>
    </row>
    <row r="2303" spans="10:11" x14ac:dyDescent="0.25">
      <c r="J2303"/>
      <c r="K2303"/>
    </row>
    <row r="2304" spans="10:11" x14ac:dyDescent="0.25">
      <c r="J2304"/>
      <c r="K2304"/>
    </row>
    <row r="2305" spans="10:11" x14ac:dyDescent="0.25">
      <c r="J2305"/>
      <c r="K2305"/>
    </row>
    <row r="2306" spans="10:11" x14ac:dyDescent="0.25">
      <c r="J2306"/>
      <c r="K2306"/>
    </row>
    <row r="2307" spans="10:11" x14ac:dyDescent="0.25">
      <c r="J2307"/>
      <c r="K2307"/>
    </row>
    <row r="2308" spans="10:11" x14ac:dyDescent="0.25">
      <c r="J2308"/>
      <c r="K2308"/>
    </row>
    <row r="2309" spans="10:11" x14ac:dyDescent="0.25">
      <c r="J2309"/>
      <c r="K2309"/>
    </row>
    <row r="2310" spans="10:11" x14ac:dyDescent="0.25">
      <c r="J2310"/>
      <c r="K2310"/>
    </row>
    <row r="2311" spans="10:11" x14ac:dyDescent="0.25">
      <c r="J2311"/>
      <c r="K2311"/>
    </row>
    <row r="2312" spans="10:11" x14ac:dyDescent="0.25">
      <c r="J2312"/>
      <c r="K2312"/>
    </row>
    <row r="2313" spans="10:11" x14ac:dyDescent="0.25">
      <c r="J2313"/>
      <c r="K2313"/>
    </row>
    <row r="2314" spans="10:11" x14ac:dyDescent="0.25">
      <c r="J2314"/>
      <c r="K2314"/>
    </row>
    <row r="2315" spans="10:11" x14ac:dyDescent="0.25">
      <c r="J2315"/>
      <c r="K2315"/>
    </row>
    <row r="2316" spans="10:11" x14ac:dyDescent="0.25">
      <c r="J2316"/>
      <c r="K2316"/>
    </row>
    <row r="2317" spans="10:11" x14ac:dyDescent="0.25">
      <c r="J2317"/>
      <c r="K2317"/>
    </row>
    <row r="2318" spans="10:11" x14ac:dyDescent="0.25">
      <c r="J2318"/>
      <c r="K2318"/>
    </row>
    <row r="2319" spans="10:11" x14ac:dyDescent="0.25">
      <c r="J2319"/>
      <c r="K2319"/>
    </row>
    <row r="2320" spans="10:11" x14ac:dyDescent="0.25">
      <c r="J2320"/>
      <c r="K2320"/>
    </row>
    <row r="2321" spans="10:11" x14ac:dyDescent="0.25">
      <c r="J2321"/>
      <c r="K2321"/>
    </row>
    <row r="2322" spans="10:11" x14ac:dyDescent="0.25">
      <c r="J2322"/>
      <c r="K2322"/>
    </row>
    <row r="2323" spans="10:11" x14ac:dyDescent="0.25">
      <c r="J2323"/>
      <c r="K2323"/>
    </row>
    <row r="2324" spans="10:11" x14ac:dyDescent="0.25">
      <c r="J2324"/>
      <c r="K2324"/>
    </row>
    <row r="2325" spans="10:11" x14ac:dyDescent="0.25">
      <c r="J2325"/>
      <c r="K2325"/>
    </row>
    <row r="2326" spans="10:11" x14ac:dyDescent="0.25">
      <c r="J2326"/>
      <c r="K2326"/>
    </row>
    <row r="2327" spans="10:11" x14ac:dyDescent="0.25">
      <c r="J2327"/>
      <c r="K2327"/>
    </row>
    <row r="2328" spans="10:11" x14ac:dyDescent="0.25">
      <c r="J2328"/>
      <c r="K2328"/>
    </row>
    <row r="2329" spans="10:11" x14ac:dyDescent="0.25">
      <c r="J2329"/>
      <c r="K2329"/>
    </row>
    <row r="2330" spans="10:11" x14ac:dyDescent="0.25">
      <c r="J2330"/>
      <c r="K2330"/>
    </row>
    <row r="2331" spans="10:11" x14ac:dyDescent="0.25">
      <c r="J2331"/>
      <c r="K2331"/>
    </row>
    <row r="2332" spans="10:11" x14ac:dyDescent="0.25">
      <c r="J2332"/>
      <c r="K2332"/>
    </row>
    <row r="2333" spans="10:11" x14ac:dyDescent="0.25">
      <c r="J2333"/>
      <c r="K2333"/>
    </row>
    <row r="2334" spans="10:11" x14ac:dyDescent="0.25">
      <c r="J2334"/>
      <c r="K2334"/>
    </row>
    <row r="2335" spans="10:11" x14ac:dyDescent="0.25">
      <c r="J2335"/>
      <c r="K2335"/>
    </row>
    <row r="2336" spans="10:11" x14ac:dyDescent="0.25">
      <c r="J2336"/>
      <c r="K2336"/>
    </row>
    <row r="2337" spans="10:11" x14ac:dyDescent="0.25">
      <c r="J2337"/>
      <c r="K2337"/>
    </row>
    <row r="2338" spans="10:11" x14ac:dyDescent="0.25">
      <c r="J2338"/>
      <c r="K2338"/>
    </row>
    <row r="2339" spans="10:11" x14ac:dyDescent="0.25">
      <c r="J2339"/>
      <c r="K2339"/>
    </row>
    <row r="2340" spans="10:11" x14ac:dyDescent="0.25">
      <c r="J2340"/>
      <c r="K2340"/>
    </row>
    <row r="2341" spans="10:11" x14ac:dyDescent="0.25">
      <c r="J2341"/>
      <c r="K2341"/>
    </row>
    <row r="2342" spans="10:11" x14ac:dyDescent="0.25">
      <c r="J2342"/>
      <c r="K2342"/>
    </row>
    <row r="2343" spans="10:11" x14ac:dyDescent="0.25">
      <c r="J2343"/>
      <c r="K2343"/>
    </row>
    <row r="2344" spans="10:11" x14ac:dyDescent="0.25">
      <c r="J2344"/>
      <c r="K2344"/>
    </row>
    <row r="2345" spans="10:11" x14ac:dyDescent="0.25">
      <c r="J2345"/>
      <c r="K2345"/>
    </row>
    <row r="2346" spans="10:11" x14ac:dyDescent="0.25">
      <c r="J2346"/>
      <c r="K2346"/>
    </row>
    <row r="2347" spans="10:11" x14ac:dyDescent="0.25">
      <c r="J2347"/>
      <c r="K2347"/>
    </row>
    <row r="2348" spans="10:11" x14ac:dyDescent="0.25">
      <c r="J2348"/>
      <c r="K2348"/>
    </row>
    <row r="2349" spans="10:11" x14ac:dyDescent="0.25">
      <c r="J2349"/>
      <c r="K2349"/>
    </row>
    <row r="2350" spans="10:11" x14ac:dyDescent="0.25">
      <c r="J2350"/>
      <c r="K2350"/>
    </row>
    <row r="2351" spans="10:11" x14ac:dyDescent="0.25">
      <c r="J2351"/>
      <c r="K2351"/>
    </row>
    <row r="2352" spans="10:11" x14ac:dyDescent="0.25">
      <c r="J2352"/>
      <c r="K2352"/>
    </row>
    <row r="2353" spans="10:11" x14ac:dyDescent="0.25">
      <c r="J2353"/>
      <c r="K2353"/>
    </row>
    <row r="2354" spans="10:11" x14ac:dyDescent="0.25">
      <c r="J2354"/>
      <c r="K2354"/>
    </row>
    <row r="2355" spans="10:11" x14ac:dyDescent="0.25">
      <c r="J2355"/>
      <c r="K2355"/>
    </row>
    <row r="2356" spans="10:11" x14ac:dyDescent="0.25">
      <c r="J2356"/>
      <c r="K2356"/>
    </row>
    <row r="2357" spans="10:11" x14ac:dyDescent="0.25">
      <c r="J2357"/>
      <c r="K2357"/>
    </row>
    <row r="2358" spans="10:11" x14ac:dyDescent="0.25">
      <c r="J2358"/>
      <c r="K2358"/>
    </row>
    <row r="2359" spans="10:11" x14ac:dyDescent="0.25">
      <c r="J2359"/>
      <c r="K2359"/>
    </row>
    <row r="2360" spans="10:11" x14ac:dyDescent="0.25">
      <c r="J2360"/>
      <c r="K2360"/>
    </row>
    <row r="2361" spans="10:11" x14ac:dyDescent="0.25">
      <c r="J2361"/>
      <c r="K2361"/>
    </row>
    <row r="2362" spans="10:11" x14ac:dyDescent="0.25">
      <c r="J2362"/>
      <c r="K2362"/>
    </row>
    <row r="2363" spans="10:11" x14ac:dyDescent="0.25">
      <c r="J2363"/>
      <c r="K2363"/>
    </row>
    <row r="2364" spans="10:11" x14ac:dyDescent="0.25">
      <c r="J2364"/>
      <c r="K2364"/>
    </row>
    <row r="2365" spans="10:11" x14ac:dyDescent="0.25">
      <c r="J2365"/>
      <c r="K2365"/>
    </row>
    <row r="2366" spans="10:11" x14ac:dyDescent="0.25">
      <c r="J2366"/>
      <c r="K2366"/>
    </row>
    <row r="2367" spans="10:11" x14ac:dyDescent="0.25">
      <c r="J2367"/>
      <c r="K2367"/>
    </row>
    <row r="2368" spans="10:11" x14ac:dyDescent="0.25">
      <c r="J2368"/>
      <c r="K2368"/>
    </row>
    <row r="2369" spans="10:11" x14ac:dyDescent="0.25">
      <c r="J2369"/>
      <c r="K2369"/>
    </row>
    <row r="2370" spans="10:11" x14ac:dyDescent="0.25">
      <c r="J2370"/>
      <c r="K2370"/>
    </row>
    <row r="2371" spans="10:11" x14ac:dyDescent="0.25">
      <c r="J2371"/>
      <c r="K2371"/>
    </row>
    <row r="2372" spans="10:11" x14ac:dyDescent="0.25">
      <c r="J2372"/>
      <c r="K2372"/>
    </row>
    <row r="2373" spans="10:11" x14ac:dyDescent="0.25">
      <c r="J2373"/>
      <c r="K2373"/>
    </row>
    <row r="2374" spans="10:11" x14ac:dyDescent="0.25">
      <c r="J2374"/>
      <c r="K2374"/>
    </row>
    <row r="2375" spans="10:11" x14ac:dyDescent="0.25">
      <c r="J2375"/>
      <c r="K2375"/>
    </row>
    <row r="2376" spans="10:11" x14ac:dyDescent="0.25">
      <c r="J2376"/>
      <c r="K2376"/>
    </row>
    <row r="2377" spans="10:11" x14ac:dyDescent="0.25">
      <c r="J2377"/>
      <c r="K2377"/>
    </row>
    <row r="2378" spans="10:11" x14ac:dyDescent="0.25">
      <c r="J2378"/>
      <c r="K2378"/>
    </row>
    <row r="2379" spans="10:11" x14ac:dyDescent="0.25">
      <c r="J2379"/>
      <c r="K2379"/>
    </row>
    <row r="2380" spans="10:11" x14ac:dyDescent="0.25">
      <c r="J2380"/>
      <c r="K2380"/>
    </row>
    <row r="2381" spans="10:11" x14ac:dyDescent="0.25">
      <c r="J2381"/>
      <c r="K2381"/>
    </row>
    <row r="2382" spans="10:11" x14ac:dyDescent="0.25">
      <c r="J2382"/>
      <c r="K2382"/>
    </row>
    <row r="2383" spans="10:11" x14ac:dyDescent="0.25">
      <c r="J2383"/>
      <c r="K2383"/>
    </row>
    <row r="2384" spans="10:11" x14ac:dyDescent="0.25">
      <c r="J2384"/>
      <c r="K2384"/>
    </row>
    <row r="2385" spans="10:11" x14ac:dyDescent="0.25">
      <c r="J2385"/>
      <c r="K2385"/>
    </row>
    <row r="2386" spans="10:11" x14ac:dyDescent="0.25">
      <c r="J2386"/>
      <c r="K2386"/>
    </row>
    <row r="2387" spans="10:11" x14ac:dyDescent="0.25">
      <c r="J2387"/>
      <c r="K2387"/>
    </row>
    <row r="2388" spans="10:11" x14ac:dyDescent="0.25">
      <c r="J2388"/>
      <c r="K2388"/>
    </row>
    <row r="2389" spans="10:11" x14ac:dyDescent="0.25">
      <c r="J2389"/>
      <c r="K2389"/>
    </row>
    <row r="2390" spans="10:11" x14ac:dyDescent="0.25">
      <c r="J2390"/>
      <c r="K2390"/>
    </row>
    <row r="2391" spans="10:11" x14ac:dyDescent="0.25">
      <c r="J2391"/>
      <c r="K2391"/>
    </row>
    <row r="2392" spans="10:11" x14ac:dyDescent="0.25">
      <c r="J2392"/>
      <c r="K2392"/>
    </row>
    <row r="2393" spans="10:11" x14ac:dyDescent="0.25">
      <c r="J2393"/>
      <c r="K2393"/>
    </row>
    <row r="2394" spans="10:11" x14ac:dyDescent="0.25">
      <c r="J2394"/>
      <c r="K2394"/>
    </row>
    <row r="2395" spans="10:11" x14ac:dyDescent="0.25">
      <c r="J2395"/>
      <c r="K2395"/>
    </row>
    <row r="2396" spans="10:11" x14ac:dyDescent="0.25">
      <c r="J2396"/>
      <c r="K2396"/>
    </row>
    <row r="2397" spans="10:11" x14ac:dyDescent="0.25">
      <c r="J2397"/>
      <c r="K2397"/>
    </row>
    <row r="2398" spans="10:11" x14ac:dyDescent="0.25">
      <c r="J2398"/>
      <c r="K2398"/>
    </row>
    <row r="2399" spans="10:11" x14ac:dyDescent="0.25">
      <c r="J2399"/>
      <c r="K2399"/>
    </row>
    <row r="2400" spans="10:11" x14ac:dyDescent="0.25">
      <c r="J2400"/>
      <c r="K2400"/>
    </row>
    <row r="2401" spans="10:11" x14ac:dyDescent="0.25">
      <c r="J2401"/>
      <c r="K2401"/>
    </row>
    <row r="2402" spans="10:11" x14ac:dyDescent="0.25">
      <c r="J2402"/>
      <c r="K2402"/>
    </row>
    <row r="2403" spans="10:11" x14ac:dyDescent="0.25">
      <c r="J2403"/>
      <c r="K2403"/>
    </row>
    <row r="2404" spans="10:11" x14ac:dyDescent="0.25">
      <c r="J2404"/>
      <c r="K2404"/>
    </row>
    <row r="2405" spans="10:11" x14ac:dyDescent="0.25">
      <c r="J2405"/>
      <c r="K2405"/>
    </row>
    <row r="2406" spans="10:11" x14ac:dyDescent="0.25">
      <c r="J2406"/>
      <c r="K2406"/>
    </row>
    <row r="2407" spans="10:11" x14ac:dyDescent="0.25">
      <c r="J2407"/>
      <c r="K2407"/>
    </row>
    <row r="2408" spans="10:11" x14ac:dyDescent="0.25">
      <c r="J2408"/>
      <c r="K2408"/>
    </row>
    <row r="2409" spans="10:11" x14ac:dyDescent="0.25">
      <c r="J2409"/>
      <c r="K2409"/>
    </row>
    <row r="2410" spans="10:11" x14ac:dyDescent="0.25">
      <c r="J2410"/>
      <c r="K2410"/>
    </row>
    <row r="2411" spans="10:11" x14ac:dyDescent="0.25">
      <c r="J2411"/>
      <c r="K2411"/>
    </row>
    <row r="2412" spans="10:11" x14ac:dyDescent="0.25">
      <c r="J2412"/>
      <c r="K2412"/>
    </row>
    <row r="2413" spans="10:11" x14ac:dyDescent="0.25">
      <c r="J2413"/>
      <c r="K2413"/>
    </row>
    <row r="2414" spans="10:11" x14ac:dyDescent="0.25">
      <c r="J2414"/>
      <c r="K2414"/>
    </row>
    <row r="2415" spans="10:11" x14ac:dyDescent="0.25">
      <c r="J2415"/>
      <c r="K2415"/>
    </row>
    <row r="2416" spans="10:11" x14ac:dyDescent="0.25">
      <c r="J2416"/>
      <c r="K2416"/>
    </row>
    <row r="2417" spans="10:11" x14ac:dyDescent="0.25">
      <c r="J2417"/>
      <c r="K2417"/>
    </row>
    <row r="2418" spans="10:11" x14ac:dyDescent="0.25">
      <c r="J2418"/>
      <c r="K2418"/>
    </row>
    <row r="2419" spans="10:11" x14ac:dyDescent="0.25">
      <c r="J2419"/>
      <c r="K2419"/>
    </row>
    <row r="2420" spans="10:11" x14ac:dyDescent="0.25">
      <c r="J2420"/>
      <c r="K2420"/>
    </row>
    <row r="2421" spans="10:11" x14ac:dyDescent="0.25">
      <c r="J2421"/>
      <c r="K2421"/>
    </row>
    <row r="2422" spans="10:11" x14ac:dyDescent="0.25">
      <c r="J2422"/>
      <c r="K2422"/>
    </row>
    <row r="2423" spans="10:11" x14ac:dyDescent="0.25">
      <c r="J2423"/>
      <c r="K2423"/>
    </row>
    <row r="2424" spans="10:11" x14ac:dyDescent="0.25">
      <c r="J2424"/>
      <c r="K2424"/>
    </row>
    <row r="2425" spans="10:11" x14ac:dyDescent="0.25">
      <c r="J2425"/>
      <c r="K2425"/>
    </row>
    <row r="2426" spans="10:11" x14ac:dyDescent="0.25">
      <c r="J2426"/>
      <c r="K2426"/>
    </row>
    <row r="2427" spans="10:11" x14ac:dyDescent="0.25">
      <c r="J2427"/>
      <c r="K2427"/>
    </row>
    <row r="2428" spans="10:11" x14ac:dyDescent="0.25">
      <c r="J2428"/>
      <c r="K2428"/>
    </row>
    <row r="2429" spans="10:11" x14ac:dyDescent="0.25">
      <c r="J2429"/>
      <c r="K2429"/>
    </row>
    <row r="2430" spans="10:11" x14ac:dyDescent="0.25">
      <c r="J2430"/>
      <c r="K2430"/>
    </row>
    <row r="2431" spans="10:11" x14ac:dyDescent="0.25">
      <c r="J2431"/>
      <c r="K2431"/>
    </row>
    <row r="2432" spans="10:11" x14ac:dyDescent="0.25">
      <c r="J2432"/>
      <c r="K2432"/>
    </row>
    <row r="2433" spans="10:11" x14ac:dyDescent="0.25">
      <c r="J2433"/>
      <c r="K2433"/>
    </row>
    <row r="2434" spans="10:11" x14ac:dyDescent="0.25">
      <c r="J2434"/>
      <c r="K2434"/>
    </row>
    <row r="2435" spans="10:11" x14ac:dyDescent="0.25">
      <c r="J2435"/>
      <c r="K2435"/>
    </row>
    <row r="2436" spans="10:11" x14ac:dyDescent="0.25">
      <c r="J2436"/>
      <c r="K2436"/>
    </row>
    <row r="2437" spans="10:11" x14ac:dyDescent="0.25">
      <c r="J2437"/>
      <c r="K2437"/>
    </row>
    <row r="2438" spans="10:11" x14ac:dyDescent="0.25">
      <c r="J2438"/>
      <c r="K2438"/>
    </row>
    <row r="2439" spans="10:11" x14ac:dyDescent="0.25">
      <c r="J2439"/>
      <c r="K2439"/>
    </row>
    <row r="2440" spans="10:11" x14ac:dyDescent="0.25">
      <c r="J2440"/>
      <c r="K2440"/>
    </row>
    <row r="2441" spans="10:11" x14ac:dyDescent="0.25">
      <c r="J2441"/>
      <c r="K2441"/>
    </row>
    <row r="2442" spans="10:11" x14ac:dyDescent="0.25">
      <c r="J2442"/>
      <c r="K2442"/>
    </row>
    <row r="2443" spans="10:11" x14ac:dyDescent="0.25">
      <c r="J2443"/>
      <c r="K2443"/>
    </row>
    <row r="2444" spans="10:11" x14ac:dyDescent="0.25">
      <c r="J2444"/>
      <c r="K2444"/>
    </row>
    <row r="2445" spans="10:11" x14ac:dyDescent="0.25">
      <c r="J2445"/>
      <c r="K2445"/>
    </row>
    <row r="2446" spans="10:11" x14ac:dyDescent="0.25">
      <c r="J2446"/>
      <c r="K2446"/>
    </row>
    <row r="2447" spans="10:11" x14ac:dyDescent="0.25">
      <c r="J2447"/>
      <c r="K2447"/>
    </row>
    <row r="2448" spans="10:11" x14ac:dyDescent="0.25">
      <c r="J2448"/>
      <c r="K2448"/>
    </row>
    <row r="2449" spans="10:11" x14ac:dyDescent="0.25">
      <c r="J2449"/>
      <c r="K2449"/>
    </row>
    <row r="2450" spans="10:11" x14ac:dyDescent="0.25">
      <c r="J2450"/>
      <c r="K2450"/>
    </row>
    <row r="2451" spans="10:11" x14ac:dyDescent="0.25">
      <c r="J2451"/>
      <c r="K2451"/>
    </row>
    <row r="2452" spans="10:11" x14ac:dyDescent="0.25">
      <c r="J2452"/>
      <c r="K2452"/>
    </row>
    <row r="2453" spans="10:11" x14ac:dyDescent="0.25">
      <c r="J2453"/>
      <c r="K2453"/>
    </row>
    <row r="2454" spans="10:11" x14ac:dyDescent="0.25">
      <c r="J2454"/>
      <c r="K2454"/>
    </row>
    <row r="2455" spans="10:11" x14ac:dyDescent="0.25">
      <c r="J2455"/>
      <c r="K2455"/>
    </row>
    <row r="2456" spans="10:11" x14ac:dyDescent="0.25">
      <c r="J2456"/>
      <c r="K2456"/>
    </row>
    <row r="2457" spans="10:11" x14ac:dyDescent="0.25">
      <c r="J2457"/>
      <c r="K2457"/>
    </row>
    <row r="2458" spans="10:11" x14ac:dyDescent="0.25">
      <c r="J2458"/>
      <c r="K2458"/>
    </row>
    <row r="2459" spans="10:11" x14ac:dyDescent="0.25">
      <c r="J2459"/>
      <c r="K2459"/>
    </row>
    <row r="2460" spans="10:11" x14ac:dyDescent="0.25">
      <c r="J2460"/>
      <c r="K2460"/>
    </row>
    <row r="2461" spans="10:11" x14ac:dyDescent="0.25">
      <c r="J2461"/>
      <c r="K2461"/>
    </row>
    <row r="2462" spans="10:11" x14ac:dyDescent="0.25">
      <c r="J2462"/>
      <c r="K2462"/>
    </row>
    <row r="2463" spans="10:11" x14ac:dyDescent="0.25">
      <c r="J2463"/>
      <c r="K2463"/>
    </row>
    <row r="2464" spans="10:11" x14ac:dyDescent="0.25">
      <c r="J2464"/>
      <c r="K2464"/>
    </row>
    <row r="2465" spans="10:11" x14ac:dyDescent="0.25">
      <c r="J2465"/>
      <c r="K2465"/>
    </row>
    <row r="2466" spans="10:11" x14ac:dyDescent="0.25">
      <c r="J2466"/>
      <c r="K2466"/>
    </row>
    <row r="2467" spans="10:11" x14ac:dyDescent="0.25">
      <c r="J2467"/>
      <c r="K2467"/>
    </row>
    <row r="2468" spans="10:11" x14ac:dyDescent="0.25">
      <c r="J2468"/>
      <c r="K2468"/>
    </row>
    <row r="2469" spans="10:11" x14ac:dyDescent="0.25">
      <c r="J2469"/>
      <c r="K2469"/>
    </row>
    <row r="2470" spans="10:11" x14ac:dyDescent="0.25">
      <c r="J2470"/>
      <c r="K2470"/>
    </row>
    <row r="2471" spans="10:11" x14ac:dyDescent="0.25">
      <c r="J2471"/>
      <c r="K2471"/>
    </row>
    <row r="2472" spans="10:11" x14ac:dyDescent="0.25">
      <c r="J2472"/>
      <c r="K2472"/>
    </row>
    <row r="2473" spans="10:11" x14ac:dyDescent="0.25">
      <c r="J2473"/>
      <c r="K2473"/>
    </row>
    <row r="2474" spans="10:11" x14ac:dyDescent="0.25">
      <c r="J2474"/>
      <c r="K2474"/>
    </row>
    <row r="2475" spans="10:11" x14ac:dyDescent="0.25">
      <c r="J2475"/>
      <c r="K2475"/>
    </row>
    <row r="2476" spans="10:11" x14ac:dyDescent="0.25">
      <c r="J2476"/>
      <c r="K2476"/>
    </row>
    <row r="2477" spans="10:11" x14ac:dyDescent="0.25">
      <c r="J2477"/>
      <c r="K2477"/>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sheetPr>
  <dimension ref="A1:J70"/>
  <sheetViews>
    <sheetView workbookViewId="0">
      <selection activeCell="A7" sqref="A7"/>
    </sheetView>
  </sheetViews>
  <sheetFormatPr defaultRowHeight="15" x14ac:dyDescent="0.25"/>
  <cols>
    <col min="1" max="1" width="11.7109375" bestFit="1" customWidth="1"/>
    <col min="2" max="2" width="15.7109375" bestFit="1" customWidth="1"/>
    <col min="3" max="3" width="11.7109375" bestFit="1" customWidth="1"/>
    <col min="4" max="4" width="19.140625" bestFit="1" customWidth="1"/>
    <col min="5" max="5" width="16.5703125" bestFit="1" customWidth="1"/>
    <col min="6" max="6" width="35.85546875" bestFit="1" customWidth="1"/>
    <col min="7" max="7" width="10.7109375" bestFit="1" customWidth="1"/>
    <col min="8" max="8" width="19.42578125" bestFit="1" customWidth="1"/>
    <col min="10" max="10" width="9.140625" style="12"/>
  </cols>
  <sheetData>
    <row r="1" spans="1:10" x14ac:dyDescent="0.25">
      <c r="A1" s="15" t="s">
        <v>51</v>
      </c>
      <c r="B1" s="15" t="s">
        <v>52</v>
      </c>
      <c r="C1" s="15" t="s">
        <v>53</v>
      </c>
      <c r="D1" s="15" t="s">
        <v>3</v>
      </c>
      <c r="E1" s="15" t="s">
        <v>1</v>
      </c>
      <c r="F1" s="15" t="s">
        <v>4</v>
      </c>
      <c r="G1" s="15" t="s">
        <v>119</v>
      </c>
      <c r="H1" s="15" t="s">
        <v>2</v>
      </c>
      <c r="I1" s="15" t="s">
        <v>109</v>
      </c>
      <c r="J1" s="15"/>
    </row>
    <row r="2" spans="1:10" x14ac:dyDescent="0.25">
      <c r="A2" s="15" t="s">
        <v>133</v>
      </c>
      <c r="B2" s="15" t="s">
        <v>141</v>
      </c>
      <c r="C2" s="15" t="s">
        <v>65</v>
      </c>
      <c r="D2" s="15" t="s">
        <v>65</v>
      </c>
      <c r="E2" s="15" t="s">
        <v>65</v>
      </c>
      <c r="F2" s="15" t="s">
        <v>65</v>
      </c>
      <c r="G2" s="15" t="s">
        <v>65</v>
      </c>
      <c r="H2" s="15" t="s">
        <v>65</v>
      </c>
      <c r="I2" s="15" t="s">
        <v>65</v>
      </c>
      <c r="J2" s="15"/>
    </row>
    <row r="3" spans="1:10" x14ac:dyDescent="0.25">
      <c r="A3" s="15"/>
      <c r="B3" s="15"/>
      <c r="C3" s="15"/>
      <c r="D3" s="15" t="s">
        <v>36</v>
      </c>
      <c r="E3" s="15" t="s">
        <v>43</v>
      </c>
      <c r="F3" s="15" t="s">
        <v>30</v>
      </c>
      <c r="G3" s="15" t="s">
        <v>103</v>
      </c>
      <c r="H3" s="15" t="s">
        <v>103</v>
      </c>
      <c r="I3" s="15" t="s">
        <v>114</v>
      </c>
      <c r="J3" s="15"/>
    </row>
    <row r="4" spans="1:10" x14ac:dyDescent="0.25">
      <c r="A4" s="15"/>
      <c r="B4" s="15"/>
      <c r="C4" s="15"/>
      <c r="D4" s="15" t="s">
        <v>117</v>
      </c>
      <c r="E4" s="15" t="s">
        <v>136</v>
      </c>
      <c r="F4" s="15" t="s">
        <v>38</v>
      </c>
      <c r="G4" s="15" t="s">
        <v>102</v>
      </c>
      <c r="H4" s="15" t="s">
        <v>102</v>
      </c>
      <c r="I4" s="15" t="s">
        <v>112</v>
      </c>
      <c r="J4" s="15"/>
    </row>
    <row r="5" spans="1:10" x14ac:dyDescent="0.25">
      <c r="D5" s="15" t="s">
        <v>41</v>
      </c>
      <c r="F5" s="15" t="s">
        <v>31</v>
      </c>
      <c r="G5" s="26"/>
      <c r="H5" s="26"/>
      <c r="I5" s="15" t="s">
        <v>113</v>
      </c>
      <c r="J5" s="15"/>
    </row>
    <row r="6" spans="1:10" x14ac:dyDescent="0.25">
      <c r="D6" s="15" t="s">
        <v>29</v>
      </c>
      <c r="F6" s="15" t="s">
        <v>33</v>
      </c>
      <c r="G6" s="26"/>
      <c r="H6" s="26"/>
      <c r="I6" s="26"/>
      <c r="J6" s="26"/>
    </row>
    <row r="7" spans="1:10" x14ac:dyDescent="0.25">
      <c r="D7" s="15" t="s">
        <v>118</v>
      </c>
      <c r="F7" s="15" t="s">
        <v>37</v>
      </c>
      <c r="G7" s="26"/>
      <c r="H7" s="26"/>
      <c r="I7" s="26"/>
      <c r="J7" s="26"/>
    </row>
    <row r="8" spans="1:10" x14ac:dyDescent="0.25">
      <c r="D8" s="15" t="s">
        <v>32</v>
      </c>
      <c r="F8" s="15" t="s">
        <v>40</v>
      </c>
      <c r="G8" s="26"/>
      <c r="H8" s="26"/>
      <c r="I8" s="26"/>
      <c r="J8" s="26"/>
    </row>
    <row r="9" spans="1:10" x14ac:dyDescent="0.25">
      <c r="D9" s="15" t="s">
        <v>34</v>
      </c>
      <c r="F9" s="15" t="s">
        <v>35</v>
      </c>
      <c r="G9" s="26"/>
      <c r="H9" s="26"/>
      <c r="I9" s="26"/>
      <c r="J9" s="26"/>
    </row>
    <row r="10" spans="1:10" x14ac:dyDescent="0.25">
      <c r="D10" s="15" t="s">
        <v>39</v>
      </c>
      <c r="F10" s="15" t="s">
        <v>42</v>
      </c>
      <c r="G10" s="26"/>
      <c r="H10" s="26"/>
      <c r="I10" s="26"/>
      <c r="J10" s="26"/>
    </row>
    <row r="11" spans="1:10" x14ac:dyDescent="0.25">
      <c r="D11" s="26"/>
      <c r="F11" s="12"/>
      <c r="G11" s="26"/>
      <c r="H11" s="26"/>
      <c r="I11" s="26"/>
      <c r="J11" s="26"/>
    </row>
    <row r="12" spans="1:10" x14ac:dyDescent="0.25">
      <c r="D12" s="26"/>
      <c r="E12" s="26"/>
      <c r="F12" s="12"/>
      <c r="G12" s="26"/>
      <c r="H12" s="26"/>
      <c r="I12" s="26"/>
      <c r="J12" s="26"/>
    </row>
    <row r="13" spans="1:10" x14ac:dyDescent="0.25">
      <c r="D13" s="26"/>
      <c r="E13" s="26"/>
      <c r="G13" s="26"/>
      <c r="H13" s="26"/>
      <c r="I13" s="26"/>
      <c r="J13" s="26"/>
    </row>
    <row r="14" spans="1:10" x14ac:dyDescent="0.25">
      <c r="D14" s="26"/>
      <c r="E14" s="26"/>
      <c r="F14" s="12"/>
      <c r="G14" s="26"/>
      <c r="H14" s="26"/>
      <c r="I14" s="26"/>
      <c r="J14" s="26"/>
    </row>
    <row r="15" spans="1:10" x14ac:dyDescent="0.25">
      <c r="D15" s="26"/>
      <c r="E15" s="26"/>
      <c r="F15" s="12"/>
      <c r="G15" s="26"/>
      <c r="H15" s="26"/>
      <c r="I15" s="26"/>
      <c r="J15" s="26"/>
    </row>
    <row r="16" spans="1:10" x14ac:dyDescent="0.25">
      <c r="D16" s="26"/>
      <c r="E16" s="26"/>
      <c r="G16" s="26"/>
      <c r="H16" s="26"/>
      <c r="I16" s="26"/>
      <c r="J16" s="26"/>
    </row>
    <row r="17" spans="3:10" x14ac:dyDescent="0.25">
      <c r="D17" s="26"/>
      <c r="E17" s="26"/>
      <c r="G17" s="26"/>
      <c r="H17" s="26"/>
      <c r="I17" s="26"/>
      <c r="J17" s="26"/>
    </row>
    <row r="18" spans="3:10" x14ac:dyDescent="0.25">
      <c r="D18" s="26"/>
      <c r="E18" s="27"/>
      <c r="F18" s="12"/>
      <c r="G18" s="28"/>
      <c r="H18" s="28"/>
      <c r="I18" s="26"/>
      <c r="J18" s="26"/>
    </row>
    <row r="19" spans="3:10" x14ac:dyDescent="0.25">
      <c r="D19" s="26"/>
      <c r="E19" s="27"/>
      <c r="F19" s="28"/>
      <c r="G19" s="28"/>
      <c r="H19" s="26"/>
      <c r="I19" s="26"/>
      <c r="J19" s="26"/>
    </row>
    <row r="20" spans="3:10" x14ac:dyDescent="0.25">
      <c r="D20" s="26"/>
      <c r="E20" s="27"/>
      <c r="F20" s="28"/>
      <c r="G20" s="28"/>
      <c r="H20" s="26"/>
      <c r="I20" s="26"/>
      <c r="J20" s="26"/>
    </row>
    <row r="21" spans="3:10" x14ac:dyDescent="0.25">
      <c r="D21" s="26"/>
      <c r="E21" s="27"/>
      <c r="F21" s="28"/>
      <c r="G21" s="28"/>
      <c r="H21" s="28"/>
      <c r="I21" s="26"/>
      <c r="J21" s="26"/>
    </row>
    <row r="22" spans="3:10" x14ac:dyDescent="0.25">
      <c r="D22" s="28"/>
      <c r="E22" s="28"/>
      <c r="F22" s="28"/>
      <c r="G22" s="28"/>
      <c r="H22" s="26"/>
      <c r="I22" s="26"/>
      <c r="J22" s="26"/>
    </row>
    <row r="23" spans="3:10" x14ac:dyDescent="0.25">
      <c r="D23" s="28"/>
      <c r="E23" s="28"/>
      <c r="F23" s="28"/>
      <c r="G23" s="28"/>
      <c r="H23" s="26"/>
      <c r="I23" s="26"/>
      <c r="J23" s="26"/>
    </row>
    <row r="24" spans="3:10" x14ac:dyDescent="0.25">
      <c r="D24" s="28"/>
      <c r="E24" s="28"/>
      <c r="F24" s="28"/>
      <c r="G24" s="28"/>
      <c r="H24" s="26"/>
      <c r="I24" s="26"/>
      <c r="J24" s="26"/>
    </row>
    <row r="25" spans="3:10" x14ac:dyDescent="0.25">
      <c r="D25" s="28"/>
      <c r="E25" s="28"/>
      <c r="F25" s="28"/>
      <c r="G25" s="28"/>
      <c r="H25" s="26"/>
      <c r="I25" s="26"/>
      <c r="J25" s="26"/>
    </row>
    <row r="26" spans="3:10" x14ac:dyDescent="0.25">
      <c r="D26" s="28"/>
      <c r="E26" s="28"/>
      <c r="F26" s="28"/>
      <c r="G26" s="28"/>
      <c r="H26" s="26"/>
      <c r="I26" s="26"/>
      <c r="J26" s="26"/>
    </row>
    <row r="27" spans="3:10" x14ac:dyDescent="0.25">
      <c r="D27" s="13"/>
      <c r="E27" s="13"/>
      <c r="F27" s="13"/>
      <c r="G27" s="13"/>
      <c r="H27" s="12"/>
      <c r="I27" s="12"/>
    </row>
    <row r="28" spans="3:10" x14ac:dyDescent="0.25">
      <c r="D28" s="12"/>
      <c r="E28" s="13"/>
      <c r="F28" s="13"/>
      <c r="G28" s="11"/>
    </row>
    <row r="29" spans="3:10" x14ac:dyDescent="0.25">
      <c r="D29" s="12"/>
      <c r="E29" s="13"/>
      <c r="F29" s="13"/>
      <c r="G29" s="11"/>
    </row>
    <row r="30" spans="3:10" x14ac:dyDescent="0.25">
      <c r="C30" s="12"/>
      <c r="D30" s="12"/>
      <c r="E30" s="13"/>
      <c r="F30" s="13"/>
      <c r="G30" s="11"/>
    </row>
    <row r="31" spans="3:10" x14ac:dyDescent="0.25">
      <c r="C31" s="12"/>
      <c r="D31" s="12"/>
      <c r="E31" s="13"/>
      <c r="F31" s="13"/>
      <c r="G31" s="11"/>
    </row>
    <row r="32" spans="3:10" x14ac:dyDescent="0.25">
      <c r="D32" s="12"/>
      <c r="E32" s="13"/>
      <c r="F32" s="13"/>
      <c r="G32" s="11"/>
    </row>
    <row r="33" spans="4:7" x14ac:dyDescent="0.25">
      <c r="D33" s="12"/>
      <c r="E33" s="13"/>
      <c r="F33" s="13"/>
      <c r="G33" s="11"/>
    </row>
    <row r="34" spans="4:7" x14ac:dyDescent="0.25">
      <c r="D34" s="12"/>
      <c r="E34" s="13"/>
      <c r="F34" s="13"/>
      <c r="G34" s="11"/>
    </row>
    <row r="35" spans="4:7" x14ac:dyDescent="0.25">
      <c r="D35" s="12"/>
      <c r="E35" s="13"/>
      <c r="F35" s="13"/>
      <c r="G35" s="11"/>
    </row>
    <row r="36" spans="4:7" x14ac:dyDescent="0.25">
      <c r="D36" s="13"/>
      <c r="E36" s="13"/>
      <c r="F36" s="13"/>
      <c r="G36" s="11"/>
    </row>
    <row r="37" spans="4:7" x14ac:dyDescent="0.25">
      <c r="D37" s="13"/>
      <c r="E37" s="13"/>
      <c r="F37" s="13"/>
      <c r="G37" s="11"/>
    </row>
    <row r="38" spans="4:7" x14ac:dyDescent="0.25">
      <c r="D38" s="13"/>
      <c r="E38" s="13"/>
    </row>
    <row r="39" spans="4:7" x14ac:dyDescent="0.25">
      <c r="D39" s="13"/>
      <c r="E39" s="13"/>
    </row>
    <row r="40" spans="4:7" x14ac:dyDescent="0.25">
      <c r="D40" s="13"/>
      <c r="E40" s="13"/>
    </row>
    <row r="41" spans="4:7" x14ac:dyDescent="0.25">
      <c r="D41" s="13"/>
      <c r="E41" s="13"/>
    </row>
    <row r="42" spans="4:7" x14ac:dyDescent="0.25">
      <c r="D42" s="13"/>
      <c r="E42" s="13"/>
    </row>
    <row r="43" spans="4:7" x14ac:dyDescent="0.25">
      <c r="D43" s="13"/>
      <c r="E43" s="13"/>
    </row>
    <row r="44" spans="4:7" x14ac:dyDescent="0.25">
      <c r="D44" s="13"/>
      <c r="E44" s="13"/>
    </row>
    <row r="45" spans="4:7" x14ac:dyDescent="0.25">
      <c r="D45" s="13"/>
      <c r="E45" s="13"/>
    </row>
    <row r="46" spans="4:7" x14ac:dyDescent="0.25">
      <c r="D46" s="13"/>
      <c r="E46" s="13"/>
    </row>
    <row r="47" spans="4:7" x14ac:dyDescent="0.25">
      <c r="D47" s="13"/>
      <c r="E47" s="13"/>
    </row>
    <row r="48" spans="4:7" x14ac:dyDescent="0.25">
      <c r="D48" s="13"/>
      <c r="E48" s="13"/>
    </row>
    <row r="49" spans="4:5" x14ac:dyDescent="0.25">
      <c r="D49" s="13"/>
      <c r="E49" s="13"/>
    </row>
    <row r="50" spans="4:5" x14ac:dyDescent="0.25">
      <c r="D50" s="13"/>
      <c r="E50" s="13"/>
    </row>
    <row r="51" spans="4:5" x14ac:dyDescent="0.25">
      <c r="D51" s="13"/>
      <c r="E51" s="13"/>
    </row>
    <row r="52" spans="4:5" x14ac:dyDescent="0.25">
      <c r="D52" s="13"/>
      <c r="E52" s="13"/>
    </row>
    <row r="53" spans="4:5" x14ac:dyDescent="0.25">
      <c r="D53" s="13"/>
      <c r="E53" s="13"/>
    </row>
    <row r="54" spans="4:5" x14ac:dyDescent="0.25">
      <c r="D54" s="13"/>
      <c r="E54" s="13"/>
    </row>
    <row r="55" spans="4:5" x14ac:dyDescent="0.25">
      <c r="D55" s="13"/>
      <c r="E55" s="13"/>
    </row>
    <row r="56" spans="4:5" x14ac:dyDescent="0.25">
      <c r="D56" s="13"/>
      <c r="E56" s="13"/>
    </row>
    <row r="57" spans="4:5" x14ac:dyDescent="0.25">
      <c r="D57" s="13"/>
      <c r="E57" s="13"/>
    </row>
    <row r="58" spans="4:5" x14ac:dyDescent="0.25">
      <c r="D58" s="13"/>
      <c r="E58" s="13"/>
    </row>
    <row r="59" spans="4:5" x14ac:dyDescent="0.25">
      <c r="D59" s="13"/>
      <c r="E59" s="13"/>
    </row>
    <row r="60" spans="4:5" x14ac:dyDescent="0.25">
      <c r="D60" s="10"/>
    </row>
    <row r="61" spans="4:5" x14ac:dyDescent="0.25">
      <c r="D61" s="10"/>
    </row>
    <row r="62" spans="4:5" x14ac:dyDescent="0.25">
      <c r="D62" s="10"/>
    </row>
    <row r="63" spans="4:5" x14ac:dyDescent="0.25">
      <c r="D63" s="10"/>
    </row>
    <row r="64" spans="4:5"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1"/>
  </sheetPr>
  <dimension ref="A1:EE496"/>
  <sheetViews>
    <sheetView workbookViewId="0">
      <pane xSplit="12" ySplit="1" topLeftCell="M98" activePane="bottomRight" state="frozen"/>
      <selection pane="topRight" activeCell="M1" sqref="M1"/>
      <selection pane="bottomLeft" activeCell="A2" sqref="A2"/>
      <selection pane="bottomRight" activeCell="L20" sqref="L20"/>
    </sheetView>
  </sheetViews>
  <sheetFormatPr defaultRowHeight="15" x14ac:dyDescent="0.25"/>
  <cols>
    <col min="1" max="6" width="9.140625" customWidth="1"/>
    <col min="7" max="8" width="9.140625" style="12" customWidth="1"/>
    <col min="9" max="9" width="9.140625" customWidth="1"/>
    <col min="10" max="10" width="9.140625" style="31" customWidth="1"/>
    <col min="11" max="12" width="9.140625" style="12" customWidth="1"/>
    <col min="13" max="84" width="10.5703125" bestFit="1" customWidth="1"/>
    <col min="85" max="108" width="9.28515625" bestFit="1" customWidth="1"/>
    <col min="109" max="110" width="9.28515625" style="12" bestFit="1" customWidth="1"/>
    <col min="111" max="111" width="10.5703125" style="12" bestFit="1" customWidth="1"/>
    <col min="112" max="113" width="10.5703125" bestFit="1" customWidth="1"/>
    <col min="114" max="114" width="12.85546875" bestFit="1" customWidth="1"/>
    <col min="115" max="134" width="10.5703125" bestFit="1" customWidth="1"/>
  </cols>
  <sheetData>
    <row r="1" spans="1:135" x14ac:dyDescent="0.25">
      <c r="A1" s="12" t="s">
        <v>64</v>
      </c>
      <c r="B1" s="12" t="s">
        <v>3</v>
      </c>
      <c r="C1" s="12" t="s">
        <v>1</v>
      </c>
      <c r="D1" s="12" t="s">
        <v>4</v>
      </c>
      <c r="E1" s="12" t="s">
        <v>119</v>
      </c>
      <c r="F1" s="12" t="s">
        <v>120</v>
      </c>
      <c r="G1" s="12" t="s">
        <v>116</v>
      </c>
      <c r="H1" s="12" t="s">
        <v>139</v>
      </c>
      <c r="I1" s="12" t="s">
        <v>121</v>
      </c>
      <c r="J1" s="31" t="s">
        <v>0</v>
      </c>
      <c r="K1" s="12" t="s">
        <v>110</v>
      </c>
      <c r="L1" s="12" t="s">
        <v>111</v>
      </c>
      <c r="M1" s="12" t="s">
        <v>200</v>
      </c>
      <c r="N1" s="12" t="s">
        <v>122</v>
      </c>
      <c r="O1" s="12" t="s">
        <v>123</v>
      </c>
      <c r="P1" s="12" t="s">
        <v>199</v>
      </c>
      <c r="Q1" s="12" t="s">
        <v>195</v>
      </c>
      <c r="R1" s="12" t="s">
        <v>196</v>
      </c>
      <c r="S1" s="12" t="s">
        <v>197</v>
      </c>
      <c r="T1" s="12" t="s">
        <v>198</v>
      </c>
      <c r="U1" s="12" t="s">
        <v>5</v>
      </c>
      <c r="V1" s="12" t="s">
        <v>6</v>
      </c>
      <c r="W1" s="12" t="s">
        <v>7</v>
      </c>
      <c r="X1" s="12" t="s">
        <v>8</v>
      </c>
      <c r="Y1" s="12" t="s">
        <v>9</v>
      </c>
      <c r="Z1" s="12" t="s">
        <v>10</v>
      </c>
      <c r="AA1" s="12" t="s">
        <v>11</v>
      </c>
      <c r="AB1" s="12" t="s">
        <v>12</v>
      </c>
      <c r="AC1" s="12" t="s">
        <v>13</v>
      </c>
      <c r="AD1" s="12" t="s">
        <v>14</v>
      </c>
      <c r="AE1" s="12" t="s">
        <v>15</v>
      </c>
      <c r="AF1" s="12" t="s">
        <v>16</v>
      </c>
      <c r="AG1" s="12" t="s">
        <v>17</v>
      </c>
      <c r="AH1" s="12" t="s">
        <v>18</v>
      </c>
      <c r="AI1" s="12" t="s">
        <v>19</v>
      </c>
      <c r="AJ1" s="12" t="s">
        <v>20</v>
      </c>
      <c r="AK1" s="12" t="s">
        <v>21</v>
      </c>
      <c r="AL1" s="12" t="s">
        <v>22</v>
      </c>
      <c r="AM1" s="12" t="s">
        <v>23</v>
      </c>
      <c r="AN1" s="12" t="s">
        <v>24</v>
      </c>
      <c r="AO1" s="12" t="s">
        <v>25</v>
      </c>
      <c r="AP1" s="12" t="s">
        <v>26</v>
      </c>
      <c r="AQ1" s="12" t="s">
        <v>27</v>
      </c>
      <c r="AR1" s="12" t="s">
        <v>28</v>
      </c>
      <c r="AS1" s="12" t="s">
        <v>144</v>
      </c>
      <c r="AT1" s="12" t="s">
        <v>78</v>
      </c>
      <c r="AU1" s="12" t="s">
        <v>79</v>
      </c>
      <c r="AV1" s="12" t="s">
        <v>80</v>
      </c>
      <c r="AW1" s="12" t="s">
        <v>81</v>
      </c>
      <c r="AX1" s="12" t="s">
        <v>82</v>
      </c>
      <c r="AY1" s="12" t="s">
        <v>83</v>
      </c>
      <c r="AZ1" s="12" t="s">
        <v>84</v>
      </c>
      <c r="BA1" s="12" t="s">
        <v>85</v>
      </c>
      <c r="BB1" s="12" t="s">
        <v>86</v>
      </c>
      <c r="BC1" s="12" t="s">
        <v>87</v>
      </c>
      <c r="BD1" s="12" t="s">
        <v>88</v>
      </c>
      <c r="BE1" s="12" t="s">
        <v>89</v>
      </c>
      <c r="BF1" s="12" t="s">
        <v>90</v>
      </c>
      <c r="BG1" s="12" t="s">
        <v>91</v>
      </c>
      <c r="BH1" s="12" t="s">
        <v>92</v>
      </c>
      <c r="BI1" s="12" t="s">
        <v>93</v>
      </c>
      <c r="BJ1" s="12" t="s">
        <v>94</v>
      </c>
      <c r="BK1" s="12" t="s">
        <v>95</v>
      </c>
      <c r="BL1" s="12" t="s">
        <v>96</v>
      </c>
      <c r="BM1" s="12" t="s">
        <v>97</v>
      </c>
      <c r="BN1" s="12" t="s">
        <v>98</v>
      </c>
      <c r="BO1" s="12" t="s">
        <v>99</v>
      </c>
      <c r="BP1" s="12" t="s">
        <v>100</v>
      </c>
      <c r="BQ1" s="12" t="s">
        <v>101</v>
      </c>
      <c r="BR1" s="12" t="s">
        <v>145</v>
      </c>
      <c r="BS1" s="12" t="s">
        <v>146</v>
      </c>
      <c r="BT1" s="12" t="s">
        <v>147</v>
      </c>
      <c r="BU1" s="12" t="s">
        <v>148</v>
      </c>
      <c r="BV1" s="12" t="s">
        <v>149</v>
      </c>
      <c r="BW1" s="12" t="s">
        <v>150</v>
      </c>
      <c r="BX1" s="12" t="s">
        <v>151</v>
      </c>
      <c r="BY1" s="12" t="s">
        <v>152</v>
      </c>
      <c r="BZ1" s="12" t="s">
        <v>153</v>
      </c>
      <c r="CA1" s="12" t="s">
        <v>154</v>
      </c>
      <c r="CB1" s="12" t="s">
        <v>155</v>
      </c>
      <c r="CC1" s="12" t="s">
        <v>156</v>
      </c>
      <c r="CD1" s="12" t="s">
        <v>157</v>
      </c>
      <c r="CE1" s="12" t="s">
        <v>158</v>
      </c>
      <c r="CF1" s="12" t="s">
        <v>159</v>
      </c>
      <c r="CG1" s="12" t="s">
        <v>160</v>
      </c>
      <c r="CH1" s="12" t="s">
        <v>161</v>
      </c>
      <c r="CI1" s="12" t="s">
        <v>162</v>
      </c>
      <c r="CJ1" s="12" t="s">
        <v>163</v>
      </c>
      <c r="CK1" s="12" t="s">
        <v>164</v>
      </c>
      <c r="CL1" s="12" t="s">
        <v>165</v>
      </c>
      <c r="CM1" s="12" t="s">
        <v>166</v>
      </c>
      <c r="CN1" s="12" t="s">
        <v>167</v>
      </c>
      <c r="CO1" s="12" t="s">
        <v>168</v>
      </c>
      <c r="CP1" s="12" t="s">
        <v>169</v>
      </c>
      <c r="CQ1" s="12" t="s">
        <v>170</v>
      </c>
      <c r="CR1" s="12" t="s">
        <v>171</v>
      </c>
      <c r="CS1" s="12" t="s">
        <v>172</v>
      </c>
      <c r="CT1" s="12" t="s">
        <v>173</v>
      </c>
      <c r="CU1" s="12" t="s">
        <v>174</v>
      </c>
      <c r="CV1" s="12" t="s">
        <v>175</v>
      </c>
      <c r="CW1" s="12" t="s">
        <v>176</v>
      </c>
      <c r="CX1" s="12" t="s">
        <v>177</v>
      </c>
      <c r="CY1" s="12" t="s">
        <v>178</v>
      </c>
      <c r="CZ1" s="12" t="s">
        <v>179</v>
      </c>
      <c r="DA1" s="12" t="s">
        <v>180</v>
      </c>
      <c r="DB1" s="12" t="s">
        <v>181</v>
      </c>
      <c r="DC1" s="12" t="s">
        <v>182</v>
      </c>
      <c r="DD1" s="12" t="s">
        <v>183</v>
      </c>
      <c r="DE1" s="12" t="s">
        <v>184</v>
      </c>
      <c r="DF1" s="12" t="s">
        <v>185</v>
      </c>
      <c r="DG1" s="12" t="s">
        <v>186</v>
      </c>
      <c r="DH1" s="12" t="s">
        <v>187</v>
      </c>
      <c r="DI1" s="12" t="s">
        <v>188</v>
      </c>
      <c r="DJ1" s="12" t="s">
        <v>189</v>
      </c>
      <c r="DK1" s="12" t="s">
        <v>190</v>
      </c>
      <c r="DL1" s="12" t="s">
        <v>191</v>
      </c>
      <c r="DM1" s="12" t="s">
        <v>192</v>
      </c>
      <c r="DN1" s="12" t="s">
        <v>193</v>
      </c>
      <c r="DO1" s="12" t="s">
        <v>194</v>
      </c>
      <c r="DP1" s="12"/>
      <c r="DQ1" s="12"/>
      <c r="DR1" s="12"/>
      <c r="DS1" s="12"/>
      <c r="DT1" s="12"/>
      <c r="DU1" s="12"/>
      <c r="DV1" s="12"/>
      <c r="DW1" s="12"/>
      <c r="DX1" s="12"/>
      <c r="DY1" s="12"/>
      <c r="DZ1" s="12"/>
      <c r="EA1" s="12"/>
      <c r="EB1" s="12"/>
      <c r="EC1" s="12"/>
      <c r="ED1" s="12"/>
      <c r="EE1" s="12"/>
    </row>
    <row r="2" spans="1:135" x14ac:dyDescent="0.25">
      <c r="A2" s="12" t="s">
        <v>66</v>
      </c>
      <c r="B2" s="12" t="s">
        <v>65</v>
      </c>
      <c r="C2" s="12" t="s">
        <v>65</v>
      </c>
      <c r="D2" s="12" t="s">
        <v>30</v>
      </c>
      <c r="E2" s="12" t="s">
        <v>65</v>
      </c>
      <c r="F2" s="12" t="s">
        <v>65</v>
      </c>
      <c r="G2" s="12" t="s">
        <v>65</v>
      </c>
      <c r="H2" s="12" t="s">
        <v>140</v>
      </c>
      <c r="I2" s="12" t="s">
        <v>65</v>
      </c>
      <c r="J2" s="31">
        <v>42524</v>
      </c>
      <c r="K2" s="12">
        <v>16</v>
      </c>
      <c r="L2" s="12">
        <v>19</v>
      </c>
      <c r="M2" s="25">
        <v>531</v>
      </c>
      <c r="N2" s="25">
        <v>489</v>
      </c>
      <c r="O2" s="25">
        <v>555</v>
      </c>
      <c r="P2" s="25">
        <v>549</v>
      </c>
      <c r="Q2" s="25">
        <v>0</v>
      </c>
      <c r="R2" s="25">
        <v>0</v>
      </c>
      <c r="S2" s="25">
        <v>0</v>
      </c>
      <c r="T2" s="25">
        <v>0</v>
      </c>
      <c r="U2" s="25">
        <v>48705.9</v>
      </c>
      <c r="V2" s="25">
        <v>47949.59</v>
      </c>
      <c r="W2" s="25">
        <v>47589.34</v>
      </c>
      <c r="X2" s="25">
        <v>47087.07</v>
      </c>
      <c r="Y2" s="25">
        <v>46928.9</v>
      </c>
      <c r="Z2" s="25">
        <v>48050.83</v>
      </c>
      <c r="AA2" s="25">
        <v>51605.78</v>
      </c>
      <c r="AB2" s="25">
        <v>55893.98</v>
      </c>
      <c r="AC2" s="25">
        <v>58154.64</v>
      </c>
      <c r="AD2" s="25">
        <v>59397.13</v>
      </c>
      <c r="AE2" s="25">
        <v>59515.34</v>
      </c>
      <c r="AF2" s="25">
        <v>60267.83</v>
      </c>
      <c r="AG2" s="25">
        <v>60354.63</v>
      </c>
      <c r="AH2" s="25">
        <v>58318.2</v>
      </c>
      <c r="AI2" s="25">
        <v>48732.46</v>
      </c>
      <c r="AJ2" s="25">
        <v>30814.86</v>
      </c>
      <c r="AK2" s="25">
        <v>26904.880000000001</v>
      </c>
      <c r="AL2" s="25">
        <v>25934.46</v>
      </c>
      <c r="AM2" s="25">
        <v>27370.560000000001</v>
      </c>
      <c r="AN2" s="25">
        <v>44910.04</v>
      </c>
      <c r="AO2" s="25">
        <v>54234.57</v>
      </c>
      <c r="AP2" s="25">
        <v>53828.59</v>
      </c>
      <c r="AQ2" s="25">
        <v>52254.31</v>
      </c>
      <c r="AR2" s="25">
        <v>51709.68</v>
      </c>
      <c r="AS2" s="25">
        <v>27756.19</v>
      </c>
      <c r="AT2" s="25">
        <v>79.712680000000006</v>
      </c>
      <c r="AU2" s="25">
        <v>77.950919999999996</v>
      </c>
      <c r="AV2" s="25">
        <v>76.497960000000006</v>
      </c>
      <c r="AW2" s="25">
        <v>73.708590000000001</v>
      </c>
      <c r="AX2" s="25">
        <v>71.902860000000004</v>
      </c>
      <c r="AY2" s="25">
        <v>70.984660000000005</v>
      </c>
      <c r="AZ2" s="25">
        <v>71.724950000000007</v>
      </c>
      <c r="BA2" s="25">
        <v>75.733130000000003</v>
      </c>
      <c r="BB2" s="25">
        <v>79.513289999999998</v>
      </c>
      <c r="BC2" s="25">
        <v>84.274019999999993</v>
      </c>
      <c r="BD2" s="25">
        <v>87.798569999999998</v>
      </c>
      <c r="BE2" s="25">
        <v>91.311859999999996</v>
      </c>
      <c r="BF2" s="25">
        <v>94.468299999999999</v>
      </c>
      <c r="BG2" s="25">
        <v>96.592029999999994</v>
      </c>
      <c r="BH2" s="25">
        <v>98.455010000000001</v>
      </c>
      <c r="BI2" s="25">
        <v>99.643150000000006</v>
      </c>
      <c r="BJ2" s="25">
        <v>100.637</v>
      </c>
      <c r="BK2" s="25">
        <v>100.0491</v>
      </c>
      <c r="BL2" s="25">
        <v>99.216769999999997</v>
      </c>
      <c r="BM2" s="25">
        <v>97.575670000000002</v>
      </c>
      <c r="BN2" s="25">
        <v>93.944789999999998</v>
      </c>
      <c r="BO2" s="25">
        <v>90.463189999999997</v>
      </c>
      <c r="BP2" s="25">
        <v>86.326179999999994</v>
      </c>
      <c r="BQ2" s="25">
        <v>83.281189999999995</v>
      </c>
      <c r="BR2" s="25">
        <v>-333.51229999999998</v>
      </c>
      <c r="BS2" s="25">
        <v>-486.74169999999998</v>
      </c>
      <c r="BT2" s="25">
        <v>-496.07940000000002</v>
      </c>
      <c r="BU2" s="25">
        <v>-216.8382</v>
      </c>
      <c r="BV2" s="25">
        <v>189.56200000000001</v>
      </c>
      <c r="BW2" s="25">
        <v>166.4128</v>
      </c>
      <c r="BX2" s="25">
        <v>-67.084590000000006</v>
      </c>
      <c r="BY2" s="25">
        <v>-379.71050000000002</v>
      </c>
      <c r="BZ2" s="25">
        <v>-515.19780000000003</v>
      </c>
      <c r="CA2" s="25">
        <v>-653.19370000000004</v>
      </c>
      <c r="CB2" s="25">
        <v>-139.50069999999999</v>
      </c>
      <c r="CC2" s="25">
        <v>474.99650000000003</v>
      </c>
      <c r="CD2" s="25">
        <v>-142.91999999999999</v>
      </c>
      <c r="CE2" s="25">
        <v>991.82349999999997</v>
      </c>
      <c r="CF2" s="25">
        <v>7180.3980000000001</v>
      </c>
      <c r="CG2" s="25">
        <v>26316.04</v>
      </c>
      <c r="CH2" s="25">
        <v>27477.35</v>
      </c>
      <c r="CI2" s="25">
        <v>27638.51</v>
      </c>
      <c r="CJ2" s="25">
        <v>27833.46</v>
      </c>
      <c r="CK2" s="25">
        <v>13169.34</v>
      </c>
      <c r="CL2" s="25">
        <v>2979.835</v>
      </c>
      <c r="CM2" s="25">
        <v>1797.8340000000001</v>
      </c>
      <c r="CN2" s="25">
        <v>1062.5989999999999</v>
      </c>
      <c r="CO2" s="25">
        <v>863.54700000000003</v>
      </c>
      <c r="CP2" s="25">
        <v>27342.36</v>
      </c>
      <c r="CQ2" s="25">
        <v>362302.3</v>
      </c>
      <c r="CR2" s="25">
        <v>352354.4</v>
      </c>
      <c r="CS2" s="25">
        <v>328229.09999999998</v>
      </c>
      <c r="CT2" s="25">
        <v>290698.40000000002</v>
      </c>
      <c r="CU2" s="25">
        <v>246922.7</v>
      </c>
      <c r="CV2" s="25">
        <v>224399.6</v>
      </c>
      <c r="CW2" s="25">
        <v>171278.6</v>
      </c>
      <c r="CX2" s="25">
        <v>179631.1</v>
      </c>
      <c r="CY2" s="25">
        <v>234227.9</v>
      </c>
      <c r="CZ2" s="25">
        <v>314913.3</v>
      </c>
      <c r="DA2" s="25">
        <v>423577.3</v>
      </c>
      <c r="DB2" s="25">
        <v>512143.2</v>
      </c>
      <c r="DC2" s="25">
        <v>576132</v>
      </c>
      <c r="DD2" s="25">
        <v>618338.30000000005</v>
      </c>
      <c r="DE2" s="25">
        <v>657540.5</v>
      </c>
      <c r="DF2" s="25">
        <v>666606.69999999995</v>
      </c>
      <c r="DG2" s="25">
        <v>678103.3</v>
      </c>
      <c r="DH2" s="25">
        <v>687584.6</v>
      </c>
      <c r="DI2" s="25">
        <v>686776.2</v>
      </c>
      <c r="DJ2" s="25">
        <v>692188.5</v>
      </c>
      <c r="DK2" s="25">
        <v>684403.8</v>
      </c>
      <c r="DL2" s="25">
        <v>678234.9</v>
      </c>
      <c r="DM2" s="25">
        <v>664622.30000000005</v>
      </c>
      <c r="DN2" s="25">
        <v>638954.30000000005</v>
      </c>
      <c r="DO2" s="25">
        <v>590909.4</v>
      </c>
      <c r="DP2" s="25"/>
      <c r="DQ2" s="25"/>
      <c r="DR2" s="25"/>
      <c r="DS2" s="25"/>
      <c r="DT2" s="25"/>
      <c r="DU2" s="25"/>
      <c r="DV2" s="25"/>
      <c r="DW2" s="25"/>
      <c r="DX2" s="25"/>
      <c r="DY2" s="25"/>
      <c r="DZ2" s="25"/>
      <c r="EA2" s="25"/>
      <c r="EB2" s="25"/>
      <c r="EC2" s="25"/>
      <c r="ED2" s="25"/>
      <c r="EE2" s="12"/>
    </row>
    <row r="3" spans="1:135" x14ac:dyDescent="0.25">
      <c r="A3" s="12" t="s">
        <v>66</v>
      </c>
      <c r="B3" s="12" t="s">
        <v>65</v>
      </c>
      <c r="C3" s="12" t="s">
        <v>65</v>
      </c>
      <c r="D3" s="12" t="s">
        <v>30</v>
      </c>
      <c r="E3" s="12" t="s">
        <v>65</v>
      </c>
      <c r="F3" s="12" t="s">
        <v>65</v>
      </c>
      <c r="G3" s="12" t="s">
        <v>65</v>
      </c>
      <c r="H3" s="12" t="s">
        <v>140</v>
      </c>
      <c r="I3" s="12" t="s">
        <v>65</v>
      </c>
      <c r="J3" s="31">
        <v>42541</v>
      </c>
      <c r="K3" s="12">
        <v>16</v>
      </c>
      <c r="L3" s="12">
        <v>19</v>
      </c>
      <c r="M3" s="25">
        <v>534</v>
      </c>
      <c r="N3" s="25">
        <v>492</v>
      </c>
      <c r="O3" s="25">
        <v>555</v>
      </c>
      <c r="P3" s="25">
        <v>549</v>
      </c>
      <c r="Q3" s="25">
        <v>0</v>
      </c>
      <c r="R3" s="25">
        <v>0</v>
      </c>
      <c r="S3" s="25">
        <v>0</v>
      </c>
      <c r="T3" s="25">
        <v>0</v>
      </c>
      <c r="U3" s="25">
        <v>39496.75</v>
      </c>
      <c r="V3" s="25">
        <v>39030.870000000003</v>
      </c>
      <c r="W3" s="25">
        <v>38806.51</v>
      </c>
      <c r="X3" s="25">
        <v>38691.74</v>
      </c>
      <c r="Y3" s="25">
        <v>39228.019999999997</v>
      </c>
      <c r="Z3" s="25">
        <v>40166.019999999997</v>
      </c>
      <c r="AA3" s="25">
        <v>44300.32</v>
      </c>
      <c r="AB3" s="25">
        <v>50330.25</v>
      </c>
      <c r="AC3" s="25">
        <v>53361.919999999998</v>
      </c>
      <c r="AD3" s="25">
        <v>55346.06</v>
      </c>
      <c r="AE3" s="25">
        <v>56964.5</v>
      </c>
      <c r="AF3" s="25">
        <v>55580.49</v>
      </c>
      <c r="AG3" s="25">
        <v>54600.959999999999</v>
      </c>
      <c r="AH3" s="25">
        <v>54464.03</v>
      </c>
      <c r="AI3" s="25">
        <v>51476.68</v>
      </c>
      <c r="AJ3" s="25">
        <v>28656.19</v>
      </c>
      <c r="AK3" s="25">
        <v>26996.9</v>
      </c>
      <c r="AL3" s="25">
        <v>26359.24</v>
      </c>
      <c r="AM3" s="25">
        <v>26545.94</v>
      </c>
      <c r="AN3" s="25">
        <v>40461.54</v>
      </c>
      <c r="AO3" s="25">
        <v>49320.76</v>
      </c>
      <c r="AP3" s="25">
        <v>49932.2</v>
      </c>
      <c r="AQ3" s="25">
        <v>49109.96</v>
      </c>
      <c r="AR3" s="25">
        <v>47400.31</v>
      </c>
      <c r="AS3" s="25">
        <v>27139.57</v>
      </c>
      <c r="AT3" s="25">
        <v>79.015240000000006</v>
      </c>
      <c r="AU3" s="25">
        <v>77.109759999999994</v>
      </c>
      <c r="AV3" s="25">
        <v>75.286580000000001</v>
      </c>
      <c r="AW3" s="25">
        <v>73.888210000000001</v>
      </c>
      <c r="AX3" s="25">
        <v>72.622969999999995</v>
      </c>
      <c r="AY3" s="25">
        <v>71.393299999999996</v>
      </c>
      <c r="AZ3" s="25">
        <v>71.201220000000006</v>
      </c>
      <c r="BA3" s="25">
        <v>74.371949999999998</v>
      </c>
      <c r="BB3" s="25">
        <v>76.711380000000005</v>
      </c>
      <c r="BC3" s="25">
        <v>79.724590000000006</v>
      </c>
      <c r="BD3" s="25">
        <v>83.122969999999995</v>
      </c>
      <c r="BE3" s="25">
        <v>86.515240000000006</v>
      </c>
      <c r="BF3" s="25">
        <v>89.127030000000005</v>
      </c>
      <c r="BG3" s="25">
        <v>91.714429999999993</v>
      </c>
      <c r="BH3" s="25">
        <v>94.008129999999994</v>
      </c>
      <c r="BI3" s="25">
        <v>94.951220000000006</v>
      </c>
      <c r="BJ3" s="25">
        <v>96.081299999999999</v>
      </c>
      <c r="BK3" s="25">
        <v>96.470529999999997</v>
      </c>
      <c r="BL3" s="25">
        <v>95.888210000000001</v>
      </c>
      <c r="BM3" s="25">
        <v>93.71951</v>
      </c>
      <c r="BN3" s="25">
        <v>91.163619999999995</v>
      </c>
      <c r="BO3" s="25">
        <v>89.002030000000005</v>
      </c>
      <c r="BP3" s="25">
        <v>86.152439999999999</v>
      </c>
      <c r="BQ3" s="25">
        <v>83.960369999999998</v>
      </c>
      <c r="BR3" s="25">
        <v>-329.6705</v>
      </c>
      <c r="BS3" s="25">
        <v>-482.17939999999999</v>
      </c>
      <c r="BT3" s="25">
        <v>-503.58280000000002</v>
      </c>
      <c r="BU3" s="25">
        <v>-214.15209999999999</v>
      </c>
      <c r="BV3" s="25">
        <v>85.620180000000005</v>
      </c>
      <c r="BW3" s="25">
        <v>162.18520000000001</v>
      </c>
      <c r="BX3" s="25">
        <v>-73.215360000000004</v>
      </c>
      <c r="BY3" s="25">
        <v>-428.18040000000002</v>
      </c>
      <c r="BZ3" s="25">
        <v>-504.94639999999998</v>
      </c>
      <c r="CA3" s="25">
        <v>-625.09010000000001</v>
      </c>
      <c r="CB3" s="25">
        <v>-86.112039999999993</v>
      </c>
      <c r="CC3" s="25">
        <v>611.34500000000003</v>
      </c>
      <c r="CD3" s="25">
        <v>82.251400000000004</v>
      </c>
      <c r="CE3" s="25">
        <v>1235.434</v>
      </c>
      <c r="CF3" s="25">
        <v>7362.1310000000003</v>
      </c>
      <c r="CG3" s="25">
        <v>26210.91</v>
      </c>
      <c r="CH3" s="25">
        <v>27305.45</v>
      </c>
      <c r="CI3" s="25">
        <v>27530.57</v>
      </c>
      <c r="CJ3" s="25">
        <v>27699.71</v>
      </c>
      <c r="CK3" s="25">
        <v>13197.4</v>
      </c>
      <c r="CL3" s="25">
        <v>3001.3690000000001</v>
      </c>
      <c r="CM3" s="25">
        <v>1740.521</v>
      </c>
      <c r="CN3" s="25">
        <v>994.2627</v>
      </c>
      <c r="CO3" s="25">
        <v>840.65300000000002</v>
      </c>
      <c r="CP3" s="25">
        <v>27207.4</v>
      </c>
      <c r="CQ3" s="25">
        <v>339560.5</v>
      </c>
      <c r="CR3" s="25">
        <v>328324.59999999998</v>
      </c>
      <c r="CS3" s="25">
        <v>308038.8</v>
      </c>
      <c r="CT3" s="25">
        <v>270031.7</v>
      </c>
      <c r="CU3" s="25">
        <v>229239.1</v>
      </c>
      <c r="CV3" s="25">
        <v>208762.2</v>
      </c>
      <c r="CW3" s="25">
        <v>158878</v>
      </c>
      <c r="CX3" s="25">
        <v>160548.29999999999</v>
      </c>
      <c r="CY3" s="25">
        <v>211031.8</v>
      </c>
      <c r="CZ3" s="25">
        <v>288347.09999999998</v>
      </c>
      <c r="DA3" s="25">
        <v>391862.6</v>
      </c>
      <c r="DB3" s="25">
        <v>474927.4</v>
      </c>
      <c r="DC3" s="25">
        <v>536530.19999999995</v>
      </c>
      <c r="DD3" s="25">
        <v>577779.80000000005</v>
      </c>
      <c r="DE3" s="25">
        <v>613938.1</v>
      </c>
      <c r="DF3" s="25">
        <v>620856</v>
      </c>
      <c r="DG3" s="25">
        <v>633053.1</v>
      </c>
      <c r="DH3" s="25">
        <v>639840.69999999995</v>
      </c>
      <c r="DI3" s="25">
        <v>640591.30000000005</v>
      </c>
      <c r="DJ3" s="25">
        <v>647190.30000000005</v>
      </c>
      <c r="DK3" s="25">
        <v>640676.6</v>
      </c>
      <c r="DL3" s="25">
        <v>634836.4</v>
      </c>
      <c r="DM3" s="25">
        <v>618156.80000000005</v>
      </c>
      <c r="DN3" s="25">
        <v>596580.4</v>
      </c>
      <c r="DO3" s="25">
        <v>550524.80000000005</v>
      </c>
      <c r="DP3" s="25"/>
      <c r="DQ3" s="25"/>
      <c r="DR3" s="25"/>
      <c r="DS3" s="25"/>
      <c r="DT3" s="25"/>
      <c r="DU3" s="25"/>
      <c r="DV3" s="25"/>
      <c r="DW3" s="25"/>
      <c r="DX3" s="25"/>
      <c r="DY3" s="25"/>
      <c r="DZ3" s="25"/>
      <c r="EA3" s="25"/>
      <c r="EB3" s="25"/>
      <c r="EC3" s="25"/>
      <c r="ED3" s="25"/>
      <c r="EE3" s="12"/>
    </row>
    <row r="4" spans="1:135" x14ac:dyDescent="0.25">
      <c r="A4" s="12" t="s">
        <v>66</v>
      </c>
      <c r="B4" s="12" t="s">
        <v>65</v>
      </c>
      <c r="C4" s="12" t="s">
        <v>65</v>
      </c>
      <c r="D4" s="12" t="s">
        <v>30</v>
      </c>
      <c r="E4" s="12" t="s">
        <v>65</v>
      </c>
      <c r="F4" s="12" t="s">
        <v>65</v>
      </c>
      <c r="G4" s="12" t="s">
        <v>65</v>
      </c>
      <c r="H4" s="12" t="s">
        <v>140</v>
      </c>
      <c r="I4" s="12" t="s">
        <v>65</v>
      </c>
      <c r="J4" s="31">
        <v>42548</v>
      </c>
      <c r="K4" s="12">
        <v>16</v>
      </c>
      <c r="L4" s="12">
        <v>19</v>
      </c>
      <c r="M4" s="25">
        <v>528</v>
      </c>
      <c r="N4" s="25">
        <v>486</v>
      </c>
      <c r="O4" s="25">
        <v>555</v>
      </c>
      <c r="P4" s="25">
        <v>549</v>
      </c>
      <c r="Q4" s="25">
        <v>0</v>
      </c>
      <c r="R4" s="25">
        <v>0</v>
      </c>
      <c r="S4" s="25">
        <v>0</v>
      </c>
      <c r="T4" s="25">
        <v>0</v>
      </c>
      <c r="U4" s="25">
        <v>43186.68</v>
      </c>
      <c r="V4" s="25">
        <v>42691.92</v>
      </c>
      <c r="W4" s="25">
        <v>42152.77</v>
      </c>
      <c r="X4" s="25">
        <v>41770.1</v>
      </c>
      <c r="Y4" s="25">
        <v>42266.16</v>
      </c>
      <c r="Z4" s="25">
        <v>43893.5</v>
      </c>
      <c r="AA4" s="25">
        <v>49497.55</v>
      </c>
      <c r="AB4" s="25">
        <v>54815.519999999997</v>
      </c>
      <c r="AC4" s="25">
        <v>56236.86</v>
      </c>
      <c r="AD4" s="25">
        <v>57672.01</v>
      </c>
      <c r="AE4" s="25">
        <v>60108.79</v>
      </c>
      <c r="AF4" s="25">
        <v>59610.97</v>
      </c>
      <c r="AG4" s="25">
        <v>58574.14</v>
      </c>
      <c r="AH4" s="25">
        <v>56970.11</v>
      </c>
      <c r="AI4" s="25">
        <v>47744.29</v>
      </c>
      <c r="AJ4" s="25">
        <v>29239.01</v>
      </c>
      <c r="AK4" s="25">
        <v>28577.24</v>
      </c>
      <c r="AL4" s="25">
        <v>27434.11</v>
      </c>
      <c r="AM4" s="25">
        <v>27536.84</v>
      </c>
      <c r="AN4" s="25">
        <v>40805.69</v>
      </c>
      <c r="AO4" s="25">
        <v>51098.73</v>
      </c>
      <c r="AP4" s="25">
        <v>51418.94</v>
      </c>
      <c r="AQ4" s="25">
        <v>51176.75</v>
      </c>
      <c r="AR4" s="25">
        <v>50337.42</v>
      </c>
      <c r="AS4" s="25">
        <v>28196.799999999999</v>
      </c>
      <c r="AT4" s="25">
        <v>82.192390000000003</v>
      </c>
      <c r="AU4" s="25">
        <v>79.647120000000001</v>
      </c>
      <c r="AV4" s="25">
        <v>77.993830000000003</v>
      </c>
      <c r="AW4" s="25">
        <v>76.565839999999994</v>
      </c>
      <c r="AX4" s="25">
        <v>75.347740000000002</v>
      </c>
      <c r="AY4" s="25">
        <v>74.213989999999995</v>
      </c>
      <c r="AZ4" s="25">
        <v>74.942390000000003</v>
      </c>
      <c r="BA4" s="25">
        <v>79.49691</v>
      </c>
      <c r="BB4" s="25">
        <v>84.611109999999996</v>
      </c>
      <c r="BC4" s="25">
        <v>87.308639999999997</v>
      </c>
      <c r="BD4" s="25">
        <v>90.602879999999999</v>
      </c>
      <c r="BE4" s="25">
        <v>93.106989999999996</v>
      </c>
      <c r="BF4" s="25">
        <v>95.088480000000004</v>
      </c>
      <c r="BG4" s="25">
        <v>97.668719999999993</v>
      </c>
      <c r="BH4" s="25">
        <v>99.492800000000003</v>
      </c>
      <c r="BI4" s="25">
        <v>100.929</v>
      </c>
      <c r="BJ4" s="25">
        <v>101.3663</v>
      </c>
      <c r="BK4" s="25">
        <v>101.4774</v>
      </c>
      <c r="BL4" s="25">
        <v>101.0442</v>
      </c>
      <c r="BM4" s="25">
        <v>99.19547</v>
      </c>
      <c r="BN4" s="25">
        <v>96.880660000000006</v>
      </c>
      <c r="BO4" s="25">
        <v>93.504109999999997</v>
      </c>
      <c r="BP4" s="25">
        <v>90.329220000000007</v>
      </c>
      <c r="BQ4" s="25">
        <v>87.627570000000006</v>
      </c>
      <c r="BR4" s="25">
        <v>-348.96300000000002</v>
      </c>
      <c r="BS4" s="25">
        <v>-501.2208</v>
      </c>
      <c r="BT4" s="25">
        <v>-515.00419999999997</v>
      </c>
      <c r="BU4" s="25">
        <v>-227.45740000000001</v>
      </c>
      <c r="BV4" s="25">
        <v>70.457830000000001</v>
      </c>
      <c r="BW4" s="25">
        <v>139.78049999999999</v>
      </c>
      <c r="BX4" s="25">
        <v>-62.760710000000003</v>
      </c>
      <c r="BY4" s="25">
        <v>-416.15210000000002</v>
      </c>
      <c r="BZ4" s="25">
        <v>-552.41679999999997</v>
      </c>
      <c r="CA4" s="25">
        <v>-599.03099999999995</v>
      </c>
      <c r="CB4" s="25">
        <v>-161.83330000000001</v>
      </c>
      <c r="CC4" s="25">
        <v>524.07100000000003</v>
      </c>
      <c r="CD4" s="25">
        <v>35.096380000000003</v>
      </c>
      <c r="CE4" s="25">
        <v>1232.2139999999999</v>
      </c>
      <c r="CF4" s="25">
        <v>7405.4989999999998</v>
      </c>
      <c r="CG4" s="25">
        <v>26704.400000000001</v>
      </c>
      <c r="CH4" s="25">
        <v>27808.73</v>
      </c>
      <c r="CI4" s="25">
        <v>27973.78</v>
      </c>
      <c r="CJ4" s="25">
        <v>28149.16</v>
      </c>
      <c r="CK4" s="25">
        <v>13426.34</v>
      </c>
      <c r="CL4" s="25">
        <v>3120.239</v>
      </c>
      <c r="CM4" s="25">
        <v>1830.211</v>
      </c>
      <c r="CN4" s="25">
        <v>1077.8430000000001</v>
      </c>
      <c r="CO4" s="25">
        <v>918.55650000000003</v>
      </c>
      <c r="CP4" s="25">
        <v>27684.34</v>
      </c>
      <c r="CQ4" s="25">
        <v>353444.5</v>
      </c>
      <c r="CR4" s="25">
        <v>341427.8</v>
      </c>
      <c r="CS4" s="25">
        <v>318068.8</v>
      </c>
      <c r="CT4" s="25">
        <v>280747.2</v>
      </c>
      <c r="CU4" s="25">
        <v>238863.8</v>
      </c>
      <c r="CV4" s="25">
        <v>218987.8</v>
      </c>
      <c r="CW4" s="25">
        <v>167492.20000000001</v>
      </c>
      <c r="CX4" s="25">
        <v>170866.7</v>
      </c>
      <c r="CY4" s="25">
        <v>223220.3</v>
      </c>
      <c r="CZ4" s="25">
        <v>307020.40000000002</v>
      </c>
      <c r="DA4" s="25">
        <v>409724.2</v>
      </c>
      <c r="DB4" s="25">
        <v>496693.2</v>
      </c>
      <c r="DC4" s="25">
        <v>558627.4</v>
      </c>
      <c r="DD4" s="25">
        <v>599005.5</v>
      </c>
      <c r="DE4" s="25">
        <v>636352.69999999995</v>
      </c>
      <c r="DF4" s="25">
        <v>645992</v>
      </c>
      <c r="DG4" s="25">
        <v>658507.69999999995</v>
      </c>
      <c r="DH4" s="25">
        <v>666236.1</v>
      </c>
      <c r="DI4" s="25">
        <v>668774.1</v>
      </c>
      <c r="DJ4" s="25">
        <v>675095.9</v>
      </c>
      <c r="DK4" s="25">
        <v>670631.1</v>
      </c>
      <c r="DL4" s="25">
        <v>662233.1</v>
      </c>
      <c r="DM4" s="25">
        <v>645899.1</v>
      </c>
      <c r="DN4" s="25">
        <v>624790.6</v>
      </c>
      <c r="DO4" s="25">
        <v>573891.80000000005</v>
      </c>
      <c r="DP4" s="25"/>
      <c r="DQ4" s="25"/>
      <c r="DR4" s="25"/>
      <c r="DS4" s="25"/>
      <c r="DT4" s="25"/>
      <c r="DU4" s="25"/>
      <c r="DV4" s="25"/>
      <c r="DW4" s="25"/>
      <c r="DX4" s="25"/>
      <c r="DY4" s="25"/>
      <c r="DZ4" s="25"/>
      <c r="EA4" s="25"/>
      <c r="EB4" s="25"/>
      <c r="EC4" s="25"/>
      <c r="ED4" s="25"/>
      <c r="EE4" s="12"/>
    </row>
    <row r="5" spans="1:135" x14ac:dyDescent="0.25">
      <c r="A5" s="12" t="s">
        <v>66</v>
      </c>
      <c r="B5" s="12" t="s">
        <v>65</v>
      </c>
      <c r="C5" s="12" t="s">
        <v>65</v>
      </c>
      <c r="D5" s="12" t="s">
        <v>30</v>
      </c>
      <c r="E5" s="12" t="s">
        <v>65</v>
      </c>
      <c r="F5" s="12" t="s">
        <v>65</v>
      </c>
      <c r="G5" s="12" t="s">
        <v>65</v>
      </c>
      <c r="H5" s="12" t="s">
        <v>140</v>
      </c>
      <c r="I5" s="12" t="s">
        <v>65</v>
      </c>
      <c r="J5" s="31">
        <v>42549</v>
      </c>
      <c r="K5" s="12">
        <v>14</v>
      </c>
      <c r="L5" s="12">
        <v>19</v>
      </c>
      <c r="M5" s="25">
        <v>516</v>
      </c>
      <c r="N5" s="25">
        <v>474</v>
      </c>
      <c r="O5" s="25">
        <v>555</v>
      </c>
      <c r="P5" s="25">
        <v>549</v>
      </c>
      <c r="Q5" s="25">
        <v>0</v>
      </c>
      <c r="R5" s="25">
        <v>0</v>
      </c>
      <c r="S5" s="25">
        <v>0</v>
      </c>
      <c r="T5" s="25">
        <v>0</v>
      </c>
      <c r="U5" s="25">
        <v>49856.44</v>
      </c>
      <c r="V5" s="25">
        <v>47793.13</v>
      </c>
      <c r="W5" s="25">
        <v>46372.86</v>
      </c>
      <c r="X5" s="25">
        <v>46207.199999999997</v>
      </c>
      <c r="Y5" s="25">
        <v>46853.94</v>
      </c>
      <c r="Z5" s="25">
        <v>47722.97</v>
      </c>
      <c r="AA5" s="25">
        <v>51470.28</v>
      </c>
      <c r="AB5" s="25">
        <v>55138.04</v>
      </c>
      <c r="AC5" s="25">
        <v>57095.18</v>
      </c>
      <c r="AD5" s="25">
        <v>58761.68</v>
      </c>
      <c r="AE5" s="25">
        <v>60535.81</v>
      </c>
      <c r="AF5" s="25">
        <v>59787.38</v>
      </c>
      <c r="AG5" s="25">
        <v>53945.27</v>
      </c>
      <c r="AH5" s="25">
        <v>33439.5</v>
      </c>
      <c r="AI5" s="25">
        <v>32442.98</v>
      </c>
      <c r="AJ5" s="25">
        <v>32032.14</v>
      </c>
      <c r="AK5" s="25">
        <v>31474.560000000001</v>
      </c>
      <c r="AL5" s="25">
        <v>30668.89</v>
      </c>
      <c r="AM5" s="25">
        <v>30282.880000000001</v>
      </c>
      <c r="AN5" s="25">
        <v>46265.42</v>
      </c>
      <c r="AO5" s="25">
        <v>57420.41</v>
      </c>
      <c r="AP5" s="25">
        <v>57278.06</v>
      </c>
      <c r="AQ5" s="25">
        <v>55643.71</v>
      </c>
      <c r="AR5" s="25">
        <v>53633.81</v>
      </c>
      <c r="AS5" s="25">
        <v>31723.49</v>
      </c>
      <c r="AT5" s="25">
        <v>85.510549999999995</v>
      </c>
      <c r="AU5" s="25">
        <v>84.084389999999999</v>
      </c>
      <c r="AV5" s="25">
        <v>82.708860000000001</v>
      </c>
      <c r="AW5" s="25">
        <v>81.278480000000002</v>
      </c>
      <c r="AX5" s="25">
        <v>79.700419999999994</v>
      </c>
      <c r="AY5" s="25">
        <v>77.660340000000005</v>
      </c>
      <c r="AZ5" s="25">
        <v>77.664559999999994</v>
      </c>
      <c r="BA5" s="25">
        <v>79.767930000000007</v>
      </c>
      <c r="BB5" s="25">
        <v>84.09599</v>
      </c>
      <c r="BC5" s="25">
        <v>89.032700000000006</v>
      </c>
      <c r="BD5" s="25">
        <v>92.708860000000001</v>
      </c>
      <c r="BE5" s="25">
        <v>94.489450000000005</v>
      </c>
      <c r="BF5" s="25">
        <v>97.616039999999998</v>
      </c>
      <c r="BG5" s="25">
        <v>99.966250000000002</v>
      </c>
      <c r="BH5" s="25">
        <v>101.6319</v>
      </c>
      <c r="BI5" s="25">
        <v>103.04219999999999</v>
      </c>
      <c r="BJ5" s="25">
        <v>103.56010000000001</v>
      </c>
      <c r="BK5" s="25">
        <v>103.10760000000001</v>
      </c>
      <c r="BL5" s="25">
        <v>102.9652</v>
      </c>
      <c r="BM5" s="25">
        <v>100.4494</v>
      </c>
      <c r="BN5" s="25">
        <v>96.895570000000006</v>
      </c>
      <c r="BO5" s="25">
        <v>93.995779999999996</v>
      </c>
      <c r="BP5" s="25">
        <v>91.988399999999999</v>
      </c>
      <c r="BQ5" s="25">
        <v>88.920879999999997</v>
      </c>
      <c r="BR5" s="25">
        <v>-1291.6669999999999</v>
      </c>
      <c r="BS5" s="25">
        <v>-579.48820000000001</v>
      </c>
      <c r="BT5" s="25">
        <v>-45.848709999999997</v>
      </c>
      <c r="BU5" s="25">
        <v>-296.50170000000003</v>
      </c>
      <c r="BV5" s="25">
        <v>-786.15260000000001</v>
      </c>
      <c r="BW5" s="25">
        <v>-692.64660000000003</v>
      </c>
      <c r="BX5" s="25">
        <v>-610.85500000000002</v>
      </c>
      <c r="BY5" s="25">
        <v>-475.11860000000001</v>
      </c>
      <c r="BZ5" s="25">
        <v>-435.46749999999997</v>
      </c>
      <c r="CA5" s="25">
        <v>-785.66780000000006</v>
      </c>
      <c r="CB5" s="25">
        <v>-855.24559999999997</v>
      </c>
      <c r="CC5" s="25">
        <v>115.212</v>
      </c>
      <c r="CD5" s="25">
        <v>4977.04</v>
      </c>
      <c r="CE5" s="25">
        <v>25421.439999999999</v>
      </c>
      <c r="CF5" s="25">
        <v>25216.25</v>
      </c>
      <c r="CG5" s="25">
        <v>24956.45</v>
      </c>
      <c r="CH5" s="25">
        <v>24342.16</v>
      </c>
      <c r="CI5" s="25">
        <v>24479.85</v>
      </c>
      <c r="CJ5" s="25">
        <v>25710.86</v>
      </c>
      <c r="CK5" s="25">
        <v>10169.57</v>
      </c>
      <c r="CL5" s="25">
        <v>-1407.808</v>
      </c>
      <c r="CM5" s="25">
        <v>-2382.8429999999998</v>
      </c>
      <c r="CN5" s="25">
        <v>-2430.1190000000001</v>
      </c>
      <c r="CO5" s="25">
        <v>-1499.4090000000001</v>
      </c>
      <c r="CP5" s="25">
        <v>25051.25</v>
      </c>
      <c r="CQ5" s="25">
        <v>1108419</v>
      </c>
      <c r="CR5" s="25">
        <v>1072781</v>
      </c>
      <c r="CS5" s="25">
        <v>1002221</v>
      </c>
      <c r="CT5" s="25">
        <v>882000.6</v>
      </c>
      <c r="CU5" s="25">
        <v>738801.9</v>
      </c>
      <c r="CV5" s="25">
        <v>656550.6</v>
      </c>
      <c r="CW5" s="25">
        <v>495515.4</v>
      </c>
      <c r="CX5" s="25">
        <v>508621</v>
      </c>
      <c r="CY5" s="25">
        <v>662405.1</v>
      </c>
      <c r="CZ5" s="25">
        <v>897371.8</v>
      </c>
      <c r="DA5" s="25">
        <v>1218546</v>
      </c>
      <c r="DB5" s="25">
        <v>1488656</v>
      </c>
      <c r="DC5" s="25">
        <v>1672706</v>
      </c>
      <c r="DD5" s="25">
        <v>1831121</v>
      </c>
      <c r="DE5" s="25">
        <v>1928739</v>
      </c>
      <c r="DF5" s="25">
        <v>1946947</v>
      </c>
      <c r="DG5" s="25">
        <v>1980265</v>
      </c>
      <c r="DH5" s="25">
        <v>2009905</v>
      </c>
      <c r="DI5" s="25">
        <v>2029829</v>
      </c>
      <c r="DJ5" s="25">
        <v>2083827</v>
      </c>
      <c r="DK5" s="25">
        <v>2064518</v>
      </c>
      <c r="DL5" s="25">
        <v>2033680</v>
      </c>
      <c r="DM5" s="25">
        <v>1980753</v>
      </c>
      <c r="DN5" s="25">
        <v>1908673</v>
      </c>
      <c r="DO5" s="25">
        <v>1551820</v>
      </c>
      <c r="DP5" s="25"/>
      <c r="DQ5" s="25"/>
      <c r="DR5" s="25"/>
      <c r="DS5" s="25"/>
      <c r="DT5" s="25"/>
      <c r="DU5" s="25"/>
      <c r="DV5" s="25"/>
      <c r="DW5" s="25"/>
      <c r="DX5" s="25"/>
      <c r="DY5" s="25"/>
      <c r="DZ5" s="25"/>
      <c r="EA5" s="25"/>
      <c r="EB5" s="25"/>
      <c r="EC5" s="25"/>
      <c r="ED5" s="25"/>
      <c r="EE5" s="12"/>
    </row>
    <row r="6" spans="1:135" x14ac:dyDescent="0.25">
      <c r="A6" s="12" t="s">
        <v>66</v>
      </c>
      <c r="B6" s="12" t="s">
        <v>65</v>
      </c>
      <c r="C6" s="12" t="s">
        <v>65</v>
      </c>
      <c r="D6" s="12" t="s">
        <v>30</v>
      </c>
      <c r="E6" s="12" t="s">
        <v>65</v>
      </c>
      <c r="F6" s="12" t="s">
        <v>65</v>
      </c>
      <c r="G6" s="12" t="s">
        <v>65</v>
      </c>
      <c r="H6" s="12" t="s">
        <v>140</v>
      </c>
      <c r="I6" s="12" t="s">
        <v>65</v>
      </c>
      <c r="J6" s="31">
        <v>42576</v>
      </c>
      <c r="K6" s="12">
        <v>16</v>
      </c>
      <c r="L6" s="12">
        <v>19</v>
      </c>
      <c r="M6" s="25">
        <v>532</v>
      </c>
      <c r="N6" s="25">
        <v>489</v>
      </c>
      <c r="O6" s="25">
        <v>563</v>
      </c>
      <c r="P6" s="25">
        <v>560</v>
      </c>
      <c r="Q6" s="25">
        <v>0</v>
      </c>
      <c r="R6" s="25">
        <v>0</v>
      </c>
      <c r="S6" s="25">
        <v>0</v>
      </c>
      <c r="T6" s="25">
        <v>0</v>
      </c>
      <c r="U6" s="25">
        <v>45421.19</v>
      </c>
      <c r="V6" s="25">
        <v>44871.08</v>
      </c>
      <c r="W6" s="25">
        <v>44711.9</v>
      </c>
      <c r="X6" s="25">
        <v>44483.14</v>
      </c>
      <c r="Y6" s="25">
        <v>44336.800000000003</v>
      </c>
      <c r="Z6" s="25">
        <v>45841.84</v>
      </c>
      <c r="AA6" s="25">
        <v>51427.72</v>
      </c>
      <c r="AB6" s="25">
        <v>56019.86</v>
      </c>
      <c r="AC6" s="25">
        <v>58167.85</v>
      </c>
      <c r="AD6" s="25">
        <v>58990.26</v>
      </c>
      <c r="AE6" s="25">
        <v>61015.51</v>
      </c>
      <c r="AF6" s="25">
        <v>60650.07</v>
      </c>
      <c r="AG6" s="25">
        <v>58717</v>
      </c>
      <c r="AH6" s="25">
        <v>58303.9</v>
      </c>
      <c r="AI6" s="25">
        <v>50829.2</v>
      </c>
      <c r="AJ6" s="25">
        <v>26439.39</v>
      </c>
      <c r="AK6" s="25">
        <v>25601.63</v>
      </c>
      <c r="AL6" s="25">
        <v>25336.9</v>
      </c>
      <c r="AM6" s="25">
        <v>25123.41</v>
      </c>
      <c r="AN6" s="25">
        <v>41692.53</v>
      </c>
      <c r="AO6" s="25">
        <v>53043.91</v>
      </c>
      <c r="AP6" s="25">
        <v>53480.36</v>
      </c>
      <c r="AQ6" s="25">
        <v>52054.36</v>
      </c>
      <c r="AR6" s="25">
        <v>50730.58</v>
      </c>
      <c r="AS6" s="25">
        <v>25625.33</v>
      </c>
      <c r="AT6" s="25">
        <v>83.668710000000004</v>
      </c>
      <c r="AU6" s="25">
        <v>81.374229999999997</v>
      </c>
      <c r="AV6" s="25">
        <v>80.114519999999999</v>
      </c>
      <c r="AW6" s="25">
        <v>77.473410000000001</v>
      </c>
      <c r="AX6" s="25">
        <v>75.76585</v>
      </c>
      <c r="AY6" s="25">
        <v>73.798569999999998</v>
      </c>
      <c r="AZ6" s="25">
        <v>74.707570000000004</v>
      </c>
      <c r="BA6" s="25">
        <v>76.817989999999995</v>
      </c>
      <c r="BB6" s="25">
        <v>80.261759999999995</v>
      </c>
      <c r="BC6" s="25">
        <v>84.622699999999995</v>
      </c>
      <c r="BD6" s="25">
        <v>88.870140000000006</v>
      </c>
      <c r="BE6" s="25">
        <v>92.421260000000004</v>
      </c>
      <c r="BF6" s="25">
        <v>95.524540000000002</v>
      </c>
      <c r="BG6" s="25">
        <v>97.792429999999996</v>
      </c>
      <c r="BH6" s="25">
        <v>100.11660000000001</v>
      </c>
      <c r="BI6" s="25">
        <v>101.4785</v>
      </c>
      <c r="BJ6" s="25">
        <v>102.6442</v>
      </c>
      <c r="BK6" s="25">
        <v>102.7157</v>
      </c>
      <c r="BL6" s="25">
        <v>101.681</v>
      </c>
      <c r="BM6" s="25">
        <v>99.291409999999999</v>
      </c>
      <c r="BN6" s="25">
        <v>96.369119999999995</v>
      </c>
      <c r="BO6" s="25">
        <v>92.824129999999997</v>
      </c>
      <c r="BP6" s="25">
        <v>89.496930000000006</v>
      </c>
      <c r="BQ6" s="25">
        <v>85.371160000000003</v>
      </c>
      <c r="BR6" s="25">
        <v>579.54669999999999</v>
      </c>
      <c r="BS6" s="25">
        <v>406.92349999999999</v>
      </c>
      <c r="BT6" s="25">
        <v>-87.022130000000004</v>
      </c>
      <c r="BU6" s="25">
        <v>144.4462</v>
      </c>
      <c r="BV6" s="25">
        <v>164.3083</v>
      </c>
      <c r="BW6" s="25">
        <v>425.97399999999999</v>
      </c>
      <c r="BX6" s="25">
        <v>76.544240000000002</v>
      </c>
      <c r="BY6" s="25">
        <v>397.423</v>
      </c>
      <c r="BZ6" s="25">
        <v>440.0992</v>
      </c>
      <c r="CA6" s="25">
        <v>428.94330000000002</v>
      </c>
      <c r="CB6" s="25">
        <v>229.20599999999999</v>
      </c>
      <c r="CC6" s="25">
        <v>-43.001980000000003</v>
      </c>
      <c r="CD6" s="25">
        <v>501.38069999999999</v>
      </c>
      <c r="CE6" s="25">
        <v>1765.788</v>
      </c>
      <c r="CF6" s="25">
        <v>10475.049999999999</v>
      </c>
      <c r="CG6" s="25">
        <v>32526.639999999999</v>
      </c>
      <c r="CH6" s="25">
        <v>32217.599999999999</v>
      </c>
      <c r="CI6" s="25">
        <v>32018.080000000002</v>
      </c>
      <c r="CJ6" s="25">
        <v>33430.47</v>
      </c>
      <c r="CK6" s="25">
        <v>17617.310000000001</v>
      </c>
      <c r="CL6" s="25">
        <v>5503.5280000000002</v>
      </c>
      <c r="CM6" s="25">
        <v>3869.8240000000001</v>
      </c>
      <c r="CN6" s="25">
        <v>3539.3009999999999</v>
      </c>
      <c r="CO6" s="25">
        <v>3481.5990000000002</v>
      </c>
      <c r="CP6" s="25">
        <v>32531.43</v>
      </c>
      <c r="CQ6" s="25">
        <v>326379.09999999998</v>
      </c>
      <c r="CR6" s="25">
        <v>307119.3</v>
      </c>
      <c r="CS6" s="25">
        <v>284405.59999999998</v>
      </c>
      <c r="CT6" s="25">
        <v>260896.5</v>
      </c>
      <c r="CU6" s="25">
        <v>231651.8</v>
      </c>
      <c r="CV6" s="25">
        <v>217425.6</v>
      </c>
      <c r="CW6" s="25">
        <v>176221.8</v>
      </c>
      <c r="CX6" s="25">
        <v>180599.3</v>
      </c>
      <c r="CY6" s="25">
        <v>223865.2</v>
      </c>
      <c r="CZ6" s="25">
        <v>290390.3</v>
      </c>
      <c r="DA6" s="25">
        <v>378423</v>
      </c>
      <c r="DB6" s="25">
        <v>451875.4</v>
      </c>
      <c r="DC6" s="25">
        <v>473750.3</v>
      </c>
      <c r="DD6" s="25">
        <v>503894.3</v>
      </c>
      <c r="DE6" s="25">
        <v>524256.4</v>
      </c>
      <c r="DF6" s="25">
        <v>530544.4</v>
      </c>
      <c r="DG6" s="25">
        <v>543013.9</v>
      </c>
      <c r="DH6" s="25">
        <v>552121.30000000005</v>
      </c>
      <c r="DI6" s="25">
        <v>563666.4</v>
      </c>
      <c r="DJ6" s="25">
        <v>593142.6</v>
      </c>
      <c r="DK6" s="25">
        <v>588670.6</v>
      </c>
      <c r="DL6" s="25">
        <v>588946.80000000005</v>
      </c>
      <c r="DM6" s="25">
        <v>578032.30000000005</v>
      </c>
      <c r="DN6" s="25">
        <v>567332.69999999995</v>
      </c>
      <c r="DO6" s="25">
        <v>478401.5</v>
      </c>
      <c r="DP6" s="25"/>
      <c r="DQ6" s="25"/>
      <c r="DR6" s="25"/>
      <c r="DS6" s="25"/>
      <c r="DT6" s="25"/>
      <c r="DU6" s="25"/>
      <c r="DV6" s="25"/>
      <c r="DW6" s="25"/>
      <c r="DX6" s="25"/>
      <c r="DY6" s="25"/>
      <c r="DZ6" s="25"/>
      <c r="EA6" s="25"/>
      <c r="EB6" s="25"/>
      <c r="EC6" s="25"/>
      <c r="ED6" s="25"/>
      <c r="EE6" s="12"/>
    </row>
    <row r="7" spans="1:135" x14ac:dyDescent="0.25">
      <c r="A7" s="12" t="s">
        <v>66</v>
      </c>
      <c r="B7" s="12" t="s">
        <v>65</v>
      </c>
      <c r="C7" s="12" t="s">
        <v>65</v>
      </c>
      <c r="D7" s="12" t="s">
        <v>30</v>
      </c>
      <c r="E7" s="12" t="s">
        <v>65</v>
      </c>
      <c r="F7" s="12" t="s">
        <v>65</v>
      </c>
      <c r="G7" s="12" t="s">
        <v>65</v>
      </c>
      <c r="H7" s="12" t="s">
        <v>140</v>
      </c>
      <c r="I7" s="12" t="s">
        <v>65</v>
      </c>
      <c r="J7" s="31">
        <v>42578</v>
      </c>
      <c r="K7" s="12">
        <v>16</v>
      </c>
      <c r="L7" s="12">
        <v>19</v>
      </c>
      <c r="M7" s="25">
        <v>538</v>
      </c>
      <c r="N7" s="25">
        <v>495</v>
      </c>
      <c r="O7" s="25">
        <v>563</v>
      </c>
      <c r="P7" s="25">
        <v>560</v>
      </c>
      <c r="Q7" s="25">
        <v>0</v>
      </c>
      <c r="R7" s="25">
        <v>0</v>
      </c>
      <c r="S7" s="25">
        <v>0</v>
      </c>
      <c r="T7" s="25">
        <v>0</v>
      </c>
      <c r="U7" s="25">
        <v>51416.59</v>
      </c>
      <c r="V7" s="25">
        <v>50838.1</v>
      </c>
      <c r="W7" s="25">
        <v>50316.84</v>
      </c>
      <c r="X7" s="25">
        <v>49706.13</v>
      </c>
      <c r="Y7" s="25">
        <v>49035.040000000001</v>
      </c>
      <c r="Z7" s="25">
        <v>48726.93</v>
      </c>
      <c r="AA7" s="25">
        <v>50492.89</v>
      </c>
      <c r="AB7" s="25">
        <v>54125.93</v>
      </c>
      <c r="AC7" s="25">
        <v>56025.34</v>
      </c>
      <c r="AD7" s="25">
        <v>59280</v>
      </c>
      <c r="AE7" s="25">
        <v>59787.68</v>
      </c>
      <c r="AF7" s="25">
        <v>58938.58</v>
      </c>
      <c r="AG7" s="25">
        <v>56882.39</v>
      </c>
      <c r="AH7" s="25">
        <v>55020.27</v>
      </c>
      <c r="AI7" s="25">
        <v>45306.02</v>
      </c>
      <c r="AJ7" s="25">
        <v>26220.77</v>
      </c>
      <c r="AK7" s="25">
        <v>25811.94</v>
      </c>
      <c r="AL7" s="25">
        <v>25505.83</v>
      </c>
      <c r="AM7" s="25">
        <v>25267.94</v>
      </c>
      <c r="AN7" s="25">
        <v>40074.910000000003</v>
      </c>
      <c r="AO7" s="25">
        <v>50551.23</v>
      </c>
      <c r="AP7" s="25">
        <v>50071.67</v>
      </c>
      <c r="AQ7" s="25">
        <v>49596.57</v>
      </c>
      <c r="AR7" s="25">
        <v>48610.54</v>
      </c>
      <c r="AS7" s="25">
        <v>25701.62</v>
      </c>
      <c r="AT7" s="25">
        <v>86.036360000000002</v>
      </c>
      <c r="AU7" s="25">
        <v>84.588890000000006</v>
      </c>
      <c r="AV7" s="25">
        <v>82.740399999999994</v>
      </c>
      <c r="AW7" s="25">
        <v>80.448490000000007</v>
      </c>
      <c r="AX7" s="25">
        <v>78.634349999999998</v>
      </c>
      <c r="AY7" s="25">
        <v>77.006060000000005</v>
      </c>
      <c r="AZ7" s="25">
        <v>77.028279999999995</v>
      </c>
      <c r="BA7" s="25">
        <v>79.65455</v>
      </c>
      <c r="BB7" s="25">
        <v>84.409090000000006</v>
      </c>
      <c r="BC7" s="25">
        <v>89.164649999999995</v>
      </c>
      <c r="BD7" s="25">
        <v>93.195959999999999</v>
      </c>
      <c r="BE7" s="25">
        <v>96.756569999999996</v>
      </c>
      <c r="BF7" s="25">
        <v>99.862629999999996</v>
      </c>
      <c r="BG7" s="25">
        <v>102.2576</v>
      </c>
      <c r="BH7" s="25">
        <v>104.497</v>
      </c>
      <c r="BI7" s="25">
        <v>105.6717</v>
      </c>
      <c r="BJ7" s="25">
        <v>106.3242</v>
      </c>
      <c r="BK7" s="25">
        <v>105.3242</v>
      </c>
      <c r="BL7" s="25">
        <v>103.95659999999999</v>
      </c>
      <c r="BM7" s="25">
        <v>101.63639999999999</v>
      </c>
      <c r="BN7" s="25">
        <v>98.293940000000006</v>
      </c>
      <c r="BO7" s="25">
        <v>95.832319999999996</v>
      </c>
      <c r="BP7" s="25">
        <v>92.515150000000006</v>
      </c>
      <c r="BQ7" s="25">
        <v>89.198989999999995</v>
      </c>
      <c r="BR7" s="25">
        <v>641.10350000000005</v>
      </c>
      <c r="BS7" s="25">
        <v>479.29930000000002</v>
      </c>
      <c r="BT7" s="25">
        <v>-128.0797</v>
      </c>
      <c r="BU7" s="25">
        <v>117.40349999999999</v>
      </c>
      <c r="BV7" s="25">
        <v>106.69750000000001</v>
      </c>
      <c r="BW7" s="25">
        <v>512.60799999999995</v>
      </c>
      <c r="BX7" s="25">
        <v>219.0857</v>
      </c>
      <c r="BY7" s="25">
        <v>430.85719999999998</v>
      </c>
      <c r="BZ7" s="25">
        <v>365.42619999999999</v>
      </c>
      <c r="CA7" s="25">
        <v>355.60640000000001</v>
      </c>
      <c r="CB7" s="25">
        <v>58.439749999999997</v>
      </c>
      <c r="CC7" s="25">
        <v>-228.17339999999999</v>
      </c>
      <c r="CD7" s="25">
        <v>219.7217</v>
      </c>
      <c r="CE7" s="25">
        <v>1447.67</v>
      </c>
      <c r="CF7" s="25">
        <v>10050.629999999999</v>
      </c>
      <c r="CG7" s="25">
        <v>31972.52</v>
      </c>
      <c r="CH7" s="25">
        <v>31699.4</v>
      </c>
      <c r="CI7" s="25">
        <v>31521.5</v>
      </c>
      <c r="CJ7" s="25">
        <v>32973.35</v>
      </c>
      <c r="CK7" s="25">
        <v>17387.12</v>
      </c>
      <c r="CL7" s="25">
        <v>5508.1229999999996</v>
      </c>
      <c r="CM7" s="25">
        <v>3873.3560000000002</v>
      </c>
      <c r="CN7" s="25">
        <v>3550.366</v>
      </c>
      <c r="CO7" s="25">
        <v>3494.2469999999998</v>
      </c>
      <c r="CP7" s="25">
        <v>32024.01</v>
      </c>
      <c r="CQ7" s="25">
        <v>313388.59999999998</v>
      </c>
      <c r="CR7" s="25">
        <v>301332.3</v>
      </c>
      <c r="CS7" s="25">
        <v>284817.7</v>
      </c>
      <c r="CT7" s="25">
        <v>258873.3</v>
      </c>
      <c r="CU7" s="25">
        <v>228418</v>
      </c>
      <c r="CV7" s="25">
        <v>213830.3</v>
      </c>
      <c r="CW7" s="25">
        <v>172815.3</v>
      </c>
      <c r="CX7" s="25">
        <v>176879.8</v>
      </c>
      <c r="CY7" s="25">
        <v>221073.1</v>
      </c>
      <c r="CZ7" s="25">
        <v>287091.40000000002</v>
      </c>
      <c r="DA7" s="25">
        <v>374136.9</v>
      </c>
      <c r="DB7" s="25">
        <v>446112.6</v>
      </c>
      <c r="DC7" s="25">
        <v>468061.2</v>
      </c>
      <c r="DD7" s="25">
        <v>494455.6</v>
      </c>
      <c r="DE7" s="25">
        <v>516679.9</v>
      </c>
      <c r="DF7" s="25">
        <v>522783.1</v>
      </c>
      <c r="DG7" s="25">
        <v>532978</v>
      </c>
      <c r="DH7" s="25">
        <v>537948.5</v>
      </c>
      <c r="DI7" s="25">
        <v>548993.1</v>
      </c>
      <c r="DJ7" s="25">
        <v>570140.30000000005</v>
      </c>
      <c r="DK7" s="25">
        <v>563995.80000000005</v>
      </c>
      <c r="DL7" s="25">
        <v>567048</v>
      </c>
      <c r="DM7" s="25">
        <v>555709.4</v>
      </c>
      <c r="DN7" s="25">
        <v>544125.69999999995</v>
      </c>
      <c r="DO7" s="25">
        <v>465488.4</v>
      </c>
      <c r="DP7" s="25"/>
      <c r="DQ7" s="25"/>
      <c r="DR7" s="25"/>
      <c r="DS7" s="25"/>
      <c r="DT7" s="25"/>
      <c r="DU7" s="25"/>
      <c r="DV7" s="25"/>
      <c r="DW7" s="25"/>
      <c r="DX7" s="25"/>
      <c r="DY7" s="25"/>
      <c r="DZ7" s="25"/>
      <c r="EA7" s="25"/>
      <c r="EB7" s="25"/>
      <c r="EC7" s="25"/>
      <c r="ED7" s="25"/>
      <c r="EE7" s="12"/>
    </row>
    <row r="8" spans="1:135" x14ac:dyDescent="0.25">
      <c r="A8" s="12" t="s">
        <v>66</v>
      </c>
      <c r="B8" s="12" t="s">
        <v>65</v>
      </c>
      <c r="C8" s="12" t="s">
        <v>65</v>
      </c>
      <c r="D8" s="12" t="s">
        <v>30</v>
      </c>
      <c r="E8" s="12" t="s">
        <v>65</v>
      </c>
      <c r="F8" s="12" t="s">
        <v>65</v>
      </c>
      <c r="G8" s="12" t="s">
        <v>65</v>
      </c>
      <c r="H8" s="12" t="s">
        <v>140</v>
      </c>
      <c r="I8" s="12" t="s">
        <v>65</v>
      </c>
      <c r="J8" s="31">
        <v>42579</v>
      </c>
      <c r="K8" s="12">
        <v>16</v>
      </c>
      <c r="L8" s="12">
        <v>19</v>
      </c>
      <c r="M8" s="25">
        <v>528</v>
      </c>
      <c r="N8" s="25">
        <v>485</v>
      </c>
      <c r="O8" s="25">
        <v>563</v>
      </c>
      <c r="P8" s="25">
        <v>560</v>
      </c>
      <c r="Q8" s="25">
        <v>0</v>
      </c>
      <c r="R8" s="25">
        <v>0</v>
      </c>
      <c r="S8" s="25">
        <v>0</v>
      </c>
      <c r="T8" s="25">
        <v>0</v>
      </c>
      <c r="U8" s="25">
        <v>47733.67</v>
      </c>
      <c r="V8" s="25">
        <v>46366.94</v>
      </c>
      <c r="W8" s="25">
        <v>46336.55</v>
      </c>
      <c r="X8" s="25">
        <v>45277.59</v>
      </c>
      <c r="Y8" s="25">
        <v>44903.839999999997</v>
      </c>
      <c r="Z8" s="25">
        <v>46108.84</v>
      </c>
      <c r="AA8" s="25">
        <v>52537.75</v>
      </c>
      <c r="AB8" s="25">
        <v>57183.03</v>
      </c>
      <c r="AC8" s="25">
        <v>58177.34</v>
      </c>
      <c r="AD8" s="25">
        <v>59043.01</v>
      </c>
      <c r="AE8" s="25">
        <v>60946.71</v>
      </c>
      <c r="AF8" s="25">
        <v>60485.57</v>
      </c>
      <c r="AG8" s="25">
        <v>57945.34</v>
      </c>
      <c r="AH8" s="25">
        <v>54551.57</v>
      </c>
      <c r="AI8" s="25">
        <v>44009.73</v>
      </c>
      <c r="AJ8" s="25">
        <v>27518.720000000001</v>
      </c>
      <c r="AK8" s="25">
        <v>27258.32</v>
      </c>
      <c r="AL8" s="25">
        <v>25926.18</v>
      </c>
      <c r="AM8" s="25">
        <v>25923.55</v>
      </c>
      <c r="AN8" s="25">
        <v>41670.5</v>
      </c>
      <c r="AO8" s="25">
        <v>52707.18</v>
      </c>
      <c r="AP8" s="25">
        <v>53344.89</v>
      </c>
      <c r="AQ8" s="25">
        <v>51381.96</v>
      </c>
      <c r="AR8" s="25">
        <v>49781.760000000002</v>
      </c>
      <c r="AS8" s="25">
        <v>26656.69</v>
      </c>
      <c r="AT8" s="25">
        <v>87.715459999999993</v>
      </c>
      <c r="AU8" s="25">
        <v>84.830920000000006</v>
      </c>
      <c r="AV8" s="25">
        <v>83.698970000000003</v>
      </c>
      <c r="AW8" s="25">
        <v>81.598969999999994</v>
      </c>
      <c r="AX8" s="25">
        <v>80.088660000000004</v>
      </c>
      <c r="AY8" s="25">
        <v>78.549480000000003</v>
      </c>
      <c r="AZ8" s="25">
        <v>78.088660000000004</v>
      </c>
      <c r="BA8" s="25">
        <v>80.018550000000005</v>
      </c>
      <c r="BB8" s="25">
        <v>84.897940000000006</v>
      </c>
      <c r="BC8" s="25">
        <v>88.471130000000002</v>
      </c>
      <c r="BD8" s="25">
        <v>92.639179999999996</v>
      </c>
      <c r="BE8" s="25">
        <v>96.3</v>
      </c>
      <c r="BF8" s="25">
        <v>99.00103</v>
      </c>
      <c r="BG8" s="25">
        <v>101.12779999999999</v>
      </c>
      <c r="BH8" s="25">
        <v>103.58450000000001</v>
      </c>
      <c r="BI8" s="25">
        <v>104.7351</v>
      </c>
      <c r="BJ8" s="25">
        <v>105.4371</v>
      </c>
      <c r="BK8" s="25">
        <v>105.501</v>
      </c>
      <c r="BL8" s="25">
        <v>103.732</v>
      </c>
      <c r="BM8" s="25">
        <v>101.3948</v>
      </c>
      <c r="BN8" s="25">
        <v>98.168049999999994</v>
      </c>
      <c r="BO8" s="25">
        <v>94.858760000000004</v>
      </c>
      <c r="BP8" s="25">
        <v>91.944329999999994</v>
      </c>
      <c r="BQ8" s="25">
        <v>88.977320000000006</v>
      </c>
      <c r="BR8" s="25">
        <v>586.09630000000004</v>
      </c>
      <c r="BS8" s="25">
        <v>384.81830000000002</v>
      </c>
      <c r="BT8" s="25">
        <v>-140.56209999999999</v>
      </c>
      <c r="BU8" s="25">
        <v>106.9152</v>
      </c>
      <c r="BV8" s="25">
        <v>111.39239999999999</v>
      </c>
      <c r="BW8" s="25">
        <v>417.15710000000001</v>
      </c>
      <c r="BX8" s="25">
        <v>73.991029999999995</v>
      </c>
      <c r="BY8" s="25">
        <v>53.625329999999998</v>
      </c>
      <c r="BZ8" s="25">
        <v>244.7089</v>
      </c>
      <c r="CA8" s="25">
        <v>318.28890000000001</v>
      </c>
      <c r="CB8" s="25">
        <v>106.3772</v>
      </c>
      <c r="CC8" s="25">
        <v>-179.7533</v>
      </c>
      <c r="CD8" s="25">
        <v>230.3759</v>
      </c>
      <c r="CE8" s="25">
        <v>1412.652</v>
      </c>
      <c r="CF8" s="25">
        <v>9992.3559999999998</v>
      </c>
      <c r="CG8" s="25">
        <v>31533.84</v>
      </c>
      <c r="CH8" s="25">
        <v>31085.72</v>
      </c>
      <c r="CI8" s="25">
        <v>30792.04</v>
      </c>
      <c r="CJ8" s="25">
        <v>32288.080000000002</v>
      </c>
      <c r="CK8" s="25">
        <v>16612.55</v>
      </c>
      <c r="CL8" s="25">
        <v>4996.7460000000001</v>
      </c>
      <c r="CM8" s="25">
        <v>3362.9929999999999</v>
      </c>
      <c r="CN8" s="25">
        <v>3082.9630000000002</v>
      </c>
      <c r="CO8" s="25">
        <v>2983.5729999999999</v>
      </c>
      <c r="CP8" s="25">
        <v>31407.88</v>
      </c>
      <c r="CQ8" s="25">
        <v>305344.8</v>
      </c>
      <c r="CR8" s="25">
        <v>292151.2</v>
      </c>
      <c r="CS8" s="25">
        <v>275345.5</v>
      </c>
      <c r="CT8" s="25">
        <v>248509.7</v>
      </c>
      <c r="CU8" s="25">
        <v>218857.1</v>
      </c>
      <c r="CV8" s="25">
        <v>206020.6</v>
      </c>
      <c r="CW8" s="25">
        <v>161855.9</v>
      </c>
      <c r="CX8" s="25">
        <v>166580.9</v>
      </c>
      <c r="CY8" s="25">
        <v>210833.2</v>
      </c>
      <c r="CZ8" s="25">
        <v>278643.59999999998</v>
      </c>
      <c r="DA8" s="25">
        <v>367261.1</v>
      </c>
      <c r="DB8" s="25">
        <v>443290.2</v>
      </c>
      <c r="DC8" s="25">
        <v>466086.7</v>
      </c>
      <c r="DD8" s="25">
        <v>495468.1</v>
      </c>
      <c r="DE8" s="25">
        <v>517838.2</v>
      </c>
      <c r="DF8" s="25">
        <v>523266.9</v>
      </c>
      <c r="DG8" s="25">
        <v>533844.5</v>
      </c>
      <c r="DH8" s="25">
        <v>537710.69999999995</v>
      </c>
      <c r="DI8" s="25">
        <v>547592.6</v>
      </c>
      <c r="DJ8" s="25">
        <v>571428.80000000005</v>
      </c>
      <c r="DK8" s="25">
        <v>563781.6</v>
      </c>
      <c r="DL8" s="25">
        <v>563113.69999999995</v>
      </c>
      <c r="DM8" s="25">
        <v>552047.6</v>
      </c>
      <c r="DN8" s="25">
        <v>538843.5</v>
      </c>
      <c r="DO8" s="25">
        <v>464258.9</v>
      </c>
      <c r="DP8" s="25"/>
      <c r="DQ8" s="25"/>
      <c r="DR8" s="25"/>
      <c r="DS8" s="25"/>
      <c r="DT8" s="25"/>
      <c r="DU8" s="25"/>
      <c r="DV8" s="25"/>
      <c r="DW8" s="25"/>
      <c r="DX8" s="25"/>
      <c r="DY8" s="25"/>
      <c r="DZ8" s="25"/>
      <c r="EA8" s="25"/>
      <c r="EB8" s="25"/>
      <c r="EC8" s="25"/>
      <c r="ED8" s="25"/>
      <c r="EE8" s="12"/>
    </row>
    <row r="9" spans="1:135" x14ac:dyDescent="0.25">
      <c r="A9" s="12" t="s">
        <v>66</v>
      </c>
      <c r="B9" s="12" t="s">
        <v>65</v>
      </c>
      <c r="C9" s="12" t="s">
        <v>65</v>
      </c>
      <c r="D9" s="12" t="s">
        <v>30</v>
      </c>
      <c r="E9" s="12" t="s">
        <v>65</v>
      </c>
      <c r="F9" s="12" t="s">
        <v>65</v>
      </c>
      <c r="G9" s="12" t="s">
        <v>65</v>
      </c>
      <c r="H9" s="12" t="s">
        <v>140</v>
      </c>
      <c r="I9" s="12" t="s">
        <v>65</v>
      </c>
      <c r="J9" s="31">
        <v>42580</v>
      </c>
      <c r="K9" s="12">
        <v>16</v>
      </c>
      <c r="L9" s="12">
        <v>19</v>
      </c>
      <c r="M9" s="25">
        <v>532</v>
      </c>
      <c r="N9" s="25">
        <v>489</v>
      </c>
      <c r="O9" s="25">
        <v>563</v>
      </c>
      <c r="P9" s="25">
        <v>560</v>
      </c>
      <c r="Q9" s="25">
        <v>0</v>
      </c>
      <c r="R9" s="25">
        <v>0</v>
      </c>
      <c r="S9" s="25">
        <v>0</v>
      </c>
      <c r="T9" s="25">
        <v>0</v>
      </c>
      <c r="U9" s="25">
        <v>50504.61</v>
      </c>
      <c r="V9" s="25">
        <v>49564.19</v>
      </c>
      <c r="W9" s="25">
        <v>48973.37</v>
      </c>
      <c r="X9" s="25">
        <v>47484.15</v>
      </c>
      <c r="Y9" s="25">
        <v>47401.21</v>
      </c>
      <c r="Z9" s="25">
        <v>49463.28</v>
      </c>
      <c r="AA9" s="25">
        <v>53687.68</v>
      </c>
      <c r="AB9" s="25">
        <v>58747.15</v>
      </c>
      <c r="AC9" s="25">
        <v>60905.94</v>
      </c>
      <c r="AD9" s="25">
        <v>61759.79</v>
      </c>
      <c r="AE9" s="25">
        <v>62079.66</v>
      </c>
      <c r="AF9" s="25">
        <v>61512.26</v>
      </c>
      <c r="AG9" s="25">
        <v>60303.26</v>
      </c>
      <c r="AH9" s="25">
        <v>59478.25</v>
      </c>
      <c r="AI9" s="25">
        <v>50710.44</v>
      </c>
      <c r="AJ9" s="25">
        <v>28270.23</v>
      </c>
      <c r="AK9" s="25">
        <v>28536.51</v>
      </c>
      <c r="AL9" s="25">
        <v>26891.78</v>
      </c>
      <c r="AM9" s="25">
        <v>26663.53</v>
      </c>
      <c r="AN9" s="25">
        <v>43895.42</v>
      </c>
      <c r="AO9" s="25">
        <v>54237.04</v>
      </c>
      <c r="AP9" s="25">
        <v>54208.07</v>
      </c>
      <c r="AQ9" s="25">
        <v>53169.22</v>
      </c>
      <c r="AR9" s="25">
        <v>52568.61</v>
      </c>
      <c r="AS9" s="25">
        <v>27590.51</v>
      </c>
      <c r="AT9" s="25">
        <v>87.529660000000007</v>
      </c>
      <c r="AU9" s="25">
        <v>86.271979999999999</v>
      </c>
      <c r="AV9" s="25">
        <v>83.061350000000004</v>
      </c>
      <c r="AW9" s="25">
        <v>81.132930000000002</v>
      </c>
      <c r="AX9" s="25">
        <v>79.231089999999995</v>
      </c>
      <c r="AY9" s="25">
        <v>77.592029999999994</v>
      </c>
      <c r="AZ9" s="25">
        <v>77.398769999999999</v>
      </c>
      <c r="BA9" s="25">
        <v>80.485690000000005</v>
      </c>
      <c r="BB9" s="25">
        <v>84.432519999999997</v>
      </c>
      <c r="BC9" s="25">
        <v>89.021469999999994</v>
      </c>
      <c r="BD9" s="25">
        <v>93.14622</v>
      </c>
      <c r="BE9" s="25">
        <v>96.513289999999998</v>
      </c>
      <c r="BF9" s="25">
        <v>99.508179999999996</v>
      </c>
      <c r="BG9" s="25">
        <v>101.9796</v>
      </c>
      <c r="BH9" s="25">
        <v>104.5082</v>
      </c>
      <c r="BI9" s="25">
        <v>105.8446</v>
      </c>
      <c r="BJ9" s="25">
        <v>106.1288</v>
      </c>
      <c r="BK9" s="25">
        <v>106.11450000000001</v>
      </c>
      <c r="BL9" s="25">
        <v>104.8926</v>
      </c>
      <c r="BM9" s="25">
        <v>102.3159</v>
      </c>
      <c r="BN9" s="25">
        <v>98.779139999999998</v>
      </c>
      <c r="BO9" s="25">
        <v>95.968299999999999</v>
      </c>
      <c r="BP9" s="25">
        <v>93.130880000000005</v>
      </c>
      <c r="BQ9" s="25">
        <v>89.717789999999994</v>
      </c>
      <c r="BR9" s="25">
        <v>744.96109999999999</v>
      </c>
      <c r="BS9" s="25">
        <v>559.98620000000005</v>
      </c>
      <c r="BT9" s="25">
        <v>-68.001109999999997</v>
      </c>
      <c r="BU9" s="25">
        <v>182.27350000000001</v>
      </c>
      <c r="BV9" s="25">
        <v>217.6525</v>
      </c>
      <c r="BW9" s="25">
        <v>516.29930000000002</v>
      </c>
      <c r="BX9" s="25">
        <v>153.44710000000001</v>
      </c>
      <c r="BY9" s="25">
        <v>313.08870000000002</v>
      </c>
      <c r="BZ9" s="25">
        <v>371.76839999999999</v>
      </c>
      <c r="CA9" s="25">
        <v>396.69929999999999</v>
      </c>
      <c r="CB9" s="25">
        <v>114.94589999999999</v>
      </c>
      <c r="CC9" s="25">
        <v>-201.2937</v>
      </c>
      <c r="CD9" s="25">
        <v>388.12189999999998</v>
      </c>
      <c r="CE9" s="25">
        <v>1704.027</v>
      </c>
      <c r="CF9" s="25">
        <v>10288.11</v>
      </c>
      <c r="CG9" s="25">
        <v>32496.97</v>
      </c>
      <c r="CH9" s="25">
        <v>32157.91</v>
      </c>
      <c r="CI9" s="25">
        <v>32030.42</v>
      </c>
      <c r="CJ9" s="25">
        <v>33408.160000000003</v>
      </c>
      <c r="CK9" s="25">
        <v>17564.27</v>
      </c>
      <c r="CL9" s="25">
        <v>5567.8019999999997</v>
      </c>
      <c r="CM9" s="25">
        <v>3925.7979999999998</v>
      </c>
      <c r="CN9" s="25">
        <v>3598.2489999999998</v>
      </c>
      <c r="CO9" s="25">
        <v>3571.4459999999999</v>
      </c>
      <c r="CP9" s="25">
        <v>32505.759999999998</v>
      </c>
      <c r="CQ9" s="25">
        <v>330540.90000000002</v>
      </c>
      <c r="CR9" s="25">
        <v>317385.40000000002</v>
      </c>
      <c r="CS9" s="25">
        <v>298300.7</v>
      </c>
      <c r="CT9" s="25">
        <v>270383.3</v>
      </c>
      <c r="CU9" s="25">
        <v>237127.1</v>
      </c>
      <c r="CV9" s="25">
        <v>223580.5</v>
      </c>
      <c r="CW9" s="25">
        <v>178514.2</v>
      </c>
      <c r="CX9" s="25">
        <v>183050.9</v>
      </c>
      <c r="CY9" s="25">
        <v>228635.1</v>
      </c>
      <c r="CZ9" s="25">
        <v>294027.59999999998</v>
      </c>
      <c r="DA9" s="25">
        <v>382236.5</v>
      </c>
      <c r="DB9" s="25">
        <v>458821.4</v>
      </c>
      <c r="DC9" s="25">
        <v>481921.5</v>
      </c>
      <c r="DD9" s="25">
        <v>511850.9</v>
      </c>
      <c r="DE9" s="25">
        <v>535731.80000000005</v>
      </c>
      <c r="DF9" s="25">
        <v>542899.6</v>
      </c>
      <c r="DG9" s="25">
        <v>555115.4</v>
      </c>
      <c r="DH9" s="25">
        <v>558896</v>
      </c>
      <c r="DI9" s="25">
        <v>568837.19999999995</v>
      </c>
      <c r="DJ9" s="25">
        <v>593434.19999999995</v>
      </c>
      <c r="DK9" s="25">
        <v>589122.9</v>
      </c>
      <c r="DL9" s="25">
        <v>588768.80000000005</v>
      </c>
      <c r="DM9" s="25">
        <v>577307.6</v>
      </c>
      <c r="DN9" s="25">
        <v>562860</v>
      </c>
      <c r="DO9" s="25">
        <v>483846.2</v>
      </c>
      <c r="DP9" s="25"/>
      <c r="DQ9" s="25"/>
      <c r="DR9" s="25"/>
      <c r="DS9" s="25"/>
      <c r="DT9" s="25"/>
      <c r="DU9" s="25"/>
      <c r="DV9" s="25"/>
      <c r="DW9" s="25"/>
      <c r="DX9" s="25"/>
      <c r="DY9" s="25"/>
      <c r="DZ9" s="25"/>
      <c r="EA9" s="25"/>
      <c r="EB9" s="25"/>
      <c r="EC9" s="25"/>
      <c r="ED9" s="25"/>
      <c r="EE9" s="12"/>
    </row>
    <row r="10" spans="1:135" x14ac:dyDescent="0.25">
      <c r="A10" s="12" t="s">
        <v>66</v>
      </c>
      <c r="B10" s="12" t="s">
        <v>65</v>
      </c>
      <c r="C10" s="12" t="s">
        <v>65</v>
      </c>
      <c r="D10" s="12" t="s">
        <v>30</v>
      </c>
      <c r="E10" s="12" t="s">
        <v>65</v>
      </c>
      <c r="F10" s="12" t="s">
        <v>65</v>
      </c>
      <c r="G10" s="12" t="s">
        <v>65</v>
      </c>
      <c r="H10" s="12" t="s">
        <v>140</v>
      </c>
      <c r="I10" s="12" t="s">
        <v>65</v>
      </c>
      <c r="J10" s="31">
        <v>42597</v>
      </c>
      <c r="K10" s="12">
        <v>16</v>
      </c>
      <c r="L10" s="12">
        <v>19</v>
      </c>
      <c r="M10" s="25">
        <v>514</v>
      </c>
      <c r="N10" s="25">
        <v>473</v>
      </c>
      <c r="O10" s="25">
        <v>538</v>
      </c>
      <c r="P10" s="25">
        <v>536</v>
      </c>
      <c r="Q10" s="25">
        <v>0</v>
      </c>
      <c r="R10" s="25">
        <v>0</v>
      </c>
      <c r="S10" s="25">
        <v>0</v>
      </c>
      <c r="T10" s="25">
        <v>0</v>
      </c>
      <c r="U10" s="25">
        <v>39009.46</v>
      </c>
      <c r="V10" s="25">
        <v>38986.46</v>
      </c>
      <c r="W10" s="25">
        <v>38384.29</v>
      </c>
      <c r="X10" s="25">
        <v>37928.82</v>
      </c>
      <c r="Y10" s="25">
        <v>37917.08</v>
      </c>
      <c r="Z10" s="25">
        <v>39458.75</v>
      </c>
      <c r="AA10" s="25">
        <v>44233.64</v>
      </c>
      <c r="AB10" s="25">
        <v>51170.05</v>
      </c>
      <c r="AC10" s="25">
        <v>54058.3</v>
      </c>
      <c r="AD10" s="25">
        <v>54625.47</v>
      </c>
      <c r="AE10" s="25">
        <v>55451.73</v>
      </c>
      <c r="AF10" s="25">
        <v>55179.08</v>
      </c>
      <c r="AG10" s="25">
        <v>55090.38</v>
      </c>
      <c r="AH10" s="25">
        <v>56503.13</v>
      </c>
      <c r="AI10" s="25">
        <v>51522</v>
      </c>
      <c r="AJ10" s="25">
        <v>29237.64</v>
      </c>
      <c r="AK10" s="25">
        <v>29113.98</v>
      </c>
      <c r="AL10" s="25">
        <v>29057.53</v>
      </c>
      <c r="AM10" s="25">
        <v>28243.79</v>
      </c>
      <c r="AN10" s="25">
        <v>39419.18</v>
      </c>
      <c r="AO10" s="25">
        <v>49001.04</v>
      </c>
      <c r="AP10" s="25">
        <v>50396.86</v>
      </c>
      <c r="AQ10" s="25">
        <v>49720.93</v>
      </c>
      <c r="AR10" s="25">
        <v>49056.56</v>
      </c>
      <c r="AS10" s="25">
        <v>28913.23</v>
      </c>
      <c r="AT10" s="25">
        <v>83.781180000000006</v>
      </c>
      <c r="AU10" s="25">
        <v>80.755809999999997</v>
      </c>
      <c r="AV10" s="25">
        <v>78.354129999999998</v>
      </c>
      <c r="AW10" s="25">
        <v>77.783289999999994</v>
      </c>
      <c r="AX10" s="25">
        <v>75.65222</v>
      </c>
      <c r="AY10" s="25">
        <v>74.250529999999998</v>
      </c>
      <c r="AZ10" s="25">
        <v>73.545460000000006</v>
      </c>
      <c r="BA10" s="25">
        <v>75.897459999999995</v>
      </c>
      <c r="BB10" s="25">
        <v>79.056020000000004</v>
      </c>
      <c r="BC10" s="25">
        <v>82.688159999999996</v>
      </c>
      <c r="BD10" s="25">
        <v>86.79598</v>
      </c>
      <c r="BE10" s="25">
        <v>91.042280000000005</v>
      </c>
      <c r="BF10" s="25">
        <v>94.267439999999993</v>
      </c>
      <c r="BG10" s="25">
        <v>97.160679999999999</v>
      </c>
      <c r="BH10" s="25">
        <v>99.369979999999998</v>
      </c>
      <c r="BI10" s="25">
        <v>100.9979</v>
      </c>
      <c r="BJ10" s="25">
        <v>101.45140000000001</v>
      </c>
      <c r="BK10" s="25">
        <v>100.8224</v>
      </c>
      <c r="BL10" s="25">
        <v>99.440799999999996</v>
      </c>
      <c r="BM10" s="25">
        <v>96.205070000000006</v>
      </c>
      <c r="BN10" s="25">
        <v>93.474630000000005</v>
      </c>
      <c r="BO10" s="25">
        <v>90.081400000000002</v>
      </c>
      <c r="BP10" s="25">
        <v>87.023250000000004</v>
      </c>
      <c r="BQ10" s="25">
        <v>84.191329999999994</v>
      </c>
      <c r="BR10" s="25">
        <v>245.2106</v>
      </c>
      <c r="BS10" s="25">
        <v>112.1493</v>
      </c>
      <c r="BT10" s="25">
        <v>477.14609999999999</v>
      </c>
      <c r="BU10" s="25">
        <v>772.03819999999996</v>
      </c>
      <c r="BV10" s="25">
        <v>1102.51</v>
      </c>
      <c r="BW10" s="25">
        <v>639.26170000000002</v>
      </c>
      <c r="BX10" s="25">
        <v>131.71629999999999</v>
      </c>
      <c r="BY10" s="25">
        <v>-1172.6890000000001</v>
      </c>
      <c r="BZ10" s="25">
        <v>-1230.1420000000001</v>
      </c>
      <c r="CA10" s="25">
        <v>-676.40309999999999</v>
      </c>
      <c r="CB10" s="25">
        <v>-179.10650000000001</v>
      </c>
      <c r="CC10" s="25">
        <v>-601.51250000000005</v>
      </c>
      <c r="CD10" s="25">
        <v>-1825.769</v>
      </c>
      <c r="CE10" s="25">
        <v>-2965.0889999999999</v>
      </c>
      <c r="CF10" s="25">
        <v>1980.3910000000001</v>
      </c>
      <c r="CG10" s="25">
        <v>24302.76</v>
      </c>
      <c r="CH10" s="25">
        <v>23730.21</v>
      </c>
      <c r="CI10" s="25">
        <v>22801.88</v>
      </c>
      <c r="CJ10" s="25">
        <v>24672.04</v>
      </c>
      <c r="CK10" s="25">
        <v>12881.34</v>
      </c>
      <c r="CL10" s="25">
        <v>2137.5859999999998</v>
      </c>
      <c r="CM10" s="25">
        <v>-813.21190000000001</v>
      </c>
      <c r="CN10" s="25">
        <v>-1648.02</v>
      </c>
      <c r="CO10" s="25">
        <v>-1844.7080000000001</v>
      </c>
      <c r="CP10" s="25">
        <v>23875.55</v>
      </c>
      <c r="CQ10" s="25">
        <v>1045434</v>
      </c>
      <c r="CR10" s="25">
        <v>999285.8</v>
      </c>
      <c r="CS10" s="25">
        <v>936735.3</v>
      </c>
      <c r="CT10" s="25">
        <v>857382.40000000002</v>
      </c>
      <c r="CU10" s="25">
        <v>742966.1</v>
      </c>
      <c r="CV10" s="25">
        <v>696519.8</v>
      </c>
      <c r="CW10" s="25">
        <v>563779.30000000005</v>
      </c>
      <c r="CX10" s="25">
        <v>575707.80000000005</v>
      </c>
      <c r="CY10" s="25">
        <v>730823.4</v>
      </c>
      <c r="CZ10" s="25">
        <v>943064.1</v>
      </c>
      <c r="DA10" s="25">
        <v>1223952</v>
      </c>
      <c r="DB10" s="25">
        <v>1466826</v>
      </c>
      <c r="DC10" s="25">
        <v>1519454</v>
      </c>
      <c r="DD10" s="25">
        <v>1587504</v>
      </c>
      <c r="DE10" s="25">
        <v>1662547</v>
      </c>
      <c r="DF10" s="25">
        <v>1698744</v>
      </c>
      <c r="DG10" s="25">
        <v>1733739</v>
      </c>
      <c r="DH10" s="25">
        <v>1742882</v>
      </c>
      <c r="DI10" s="25">
        <v>1776055</v>
      </c>
      <c r="DJ10" s="25">
        <v>1838529</v>
      </c>
      <c r="DK10" s="25">
        <v>1813749</v>
      </c>
      <c r="DL10" s="25">
        <v>1826671</v>
      </c>
      <c r="DM10" s="25">
        <v>1800490</v>
      </c>
      <c r="DN10" s="25">
        <v>1745977</v>
      </c>
      <c r="DO10" s="25">
        <v>1502018</v>
      </c>
      <c r="DP10" s="25"/>
      <c r="DQ10" s="25"/>
      <c r="DR10" s="25"/>
      <c r="DS10" s="25"/>
      <c r="DT10" s="25"/>
      <c r="DU10" s="25"/>
      <c r="DV10" s="25"/>
      <c r="DW10" s="25"/>
      <c r="DX10" s="25"/>
      <c r="DY10" s="25"/>
      <c r="DZ10" s="25"/>
      <c r="EA10" s="25"/>
      <c r="EB10" s="25"/>
      <c r="EC10" s="25"/>
      <c r="ED10" s="25"/>
      <c r="EE10" s="12"/>
    </row>
    <row r="11" spans="1:135" x14ac:dyDescent="0.25">
      <c r="A11" s="12" t="s">
        <v>66</v>
      </c>
      <c r="B11" s="12" t="s">
        <v>65</v>
      </c>
      <c r="C11" s="12" t="s">
        <v>65</v>
      </c>
      <c r="D11" s="12" t="s">
        <v>30</v>
      </c>
      <c r="E11" s="12" t="s">
        <v>65</v>
      </c>
      <c r="F11" s="12" t="s">
        <v>65</v>
      </c>
      <c r="G11" s="12" t="s">
        <v>65</v>
      </c>
      <c r="H11" s="12" t="s">
        <v>140</v>
      </c>
      <c r="I11" s="12" t="s">
        <v>65</v>
      </c>
      <c r="J11" s="31">
        <v>42598</v>
      </c>
      <c r="K11" s="12">
        <v>15</v>
      </c>
      <c r="L11" s="12">
        <v>19</v>
      </c>
      <c r="M11" s="25">
        <v>509</v>
      </c>
      <c r="N11" s="25">
        <v>468</v>
      </c>
      <c r="O11" s="25">
        <v>538</v>
      </c>
      <c r="P11" s="25">
        <v>536</v>
      </c>
      <c r="Q11" s="25">
        <v>0</v>
      </c>
      <c r="R11" s="25">
        <v>0</v>
      </c>
      <c r="S11" s="25">
        <v>0</v>
      </c>
      <c r="T11" s="25">
        <v>0</v>
      </c>
      <c r="U11" s="25">
        <v>48352.959999999999</v>
      </c>
      <c r="V11" s="25">
        <v>47143.199999999997</v>
      </c>
      <c r="W11" s="25">
        <v>46576.09</v>
      </c>
      <c r="X11" s="25">
        <v>45674.11</v>
      </c>
      <c r="Y11" s="25">
        <v>44900.38</v>
      </c>
      <c r="Z11" s="25">
        <v>45775.15</v>
      </c>
      <c r="AA11" s="25">
        <v>49692.85</v>
      </c>
      <c r="AB11" s="25">
        <v>52146.77</v>
      </c>
      <c r="AC11" s="25">
        <v>56098.43</v>
      </c>
      <c r="AD11" s="25">
        <v>58749.919999999998</v>
      </c>
      <c r="AE11" s="25">
        <v>60041.45</v>
      </c>
      <c r="AF11" s="25">
        <v>57088.43</v>
      </c>
      <c r="AG11" s="25">
        <v>56089.38</v>
      </c>
      <c r="AH11" s="25">
        <v>51761.3</v>
      </c>
      <c r="AI11" s="25">
        <v>30752.400000000001</v>
      </c>
      <c r="AJ11" s="25">
        <v>30381.56</v>
      </c>
      <c r="AK11" s="25">
        <v>29618.240000000002</v>
      </c>
      <c r="AL11" s="25">
        <v>29017.95</v>
      </c>
      <c r="AM11" s="25">
        <v>29356</v>
      </c>
      <c r="AN11" s="25">
        <v>43195.49</v>
      </c>
      <c r="AO11" s="25">
        <v>54371.42</v>
      </c>
      <c r="AP11" s="25">
        <v>54034.03</v>
      </c>
      <c r="AQ11" s="25">
        <v>52285.59</v>
      </c>
      <c r="AR11" s="25">
        <v>52221.51</v>
      </c>
      <c r="AS11" s="25">
        <v>29825.23</v>
      </c>
      <c r="AT11" s="25">
        <v>79.834400000000002</v>
      </c>
      <c r="AU11" s="25">
        <v>78.626069999999999</v>
      </c>
      <c r="AV11" s="25">
        <v>76.273510000000002</v>
      </c>
      <c r="AW11" s="25">
        <v>74.138890000000004</v>
      </c>
      <c r="AX11" s="25">
        <v>72.909189999999995</v>
      </c>
      <c r="AY11" s="25">
        <v>72.183760000000007</v>
      </c>
      <c r="AZ11" s="25">
        <v>70.571579999999997</v>
      </c>
      <c r="BA11" s="25">
        <v>73.443370000000002</v>
      </c>
      <c r="BB11" s="25">
        <v>77.713679999999997</v>
      </c>
      <c r="BC11" s="25">
        <v>81.121799999999993</v>
      </c>
      <c r="BD11" s="25">
        <v>84.566239999999993</v>
      </c>
      <c r="BE11" s="25">
        <v>87.938029999999998</v>
      </c>
      <c r="BF11" s="25">
        <v>90.242519999999999</v>
      </c>
      <c r="BG11" s="25">
        <v>94.239320000000006</v>
      </c>
      <c r="BH11" s="25">
        <v>97.565169999999995</v>
      </c>
      <c r="BI11" s="25">
        <v>100.0962</v>
      </c>
      <c r="BJ11" s="25">
        <v>99.838679999999997</v>
      </c>
      <c r="BK11" s="25">
        <v>99.757480000000001</v>
      </c>
      <c r="BL11" s="25">
        <v>97.932689999999994</v>
      </c>
      <c r="BM11" s="25">
        <v>95.317310000000006</v>
      </c>
      <c r="BN11" s="25">
        <v>92.335470000000001</v>
      </c>
      <c r="BO11" s="25">
        <v>89.258539999999996</v>
      </c>
      <c r="BP11" s="25">
        <v>85.563029999999998</v>
      </c>
      <c r="BQ11" s="25">
        <v>84.084400000000002</v>
      </c>
      <c r="BR11" s="25">
        <v>-2301.777</v>
      </c>
      <c r="BS11" s="25">
        <v>-1971.1769999999999</v>
      </c>
      <c r="BT11" s="25">
        <v>-2030.1420000000001</v>
      </c>
      <c r="BU11" s="25">
        <v>-1099.3330000000001</v>
      </c>
      <c r="BV11" s="25">
        <v>-978.72389999999996</v>
      </c>
      <c r="BW11" s="25">
        <v>-816.77049999999997</v>
      </c>
      <c r="BX11" s="25">
        <v>-231.03809999999999</v>
      </c>
      <c r="BY11" s="25">
        <v>1033.306</v>
      </c>
      <c r="BZ11" s="25">
        <v>676.55600000000004</v>
      </c>
      <c r="CA11" s="25">
        <v>-655.30830000000003</v>
      </c>
      <c r="CB11" s="25">
        <v>-731.1712</v>
      </c>
      <c r="CC11" s="25">
        <v>-98.952870000000004</v>
      </c>
      <c r="CD11" s="25">
        <v>-834.51179999999999</v>
      </c>
      <c r="CE11" s="25">
        <v>4182.0290000000005</v>
      </c>
      <c r="CF11" s="25">
        <v>24327.200000000001</v>
      </c>
      <c r="CG11" s="25">
        <v>24860.94</v>
      </c>
      <c r="CH11" s="25">
        <v>24655.4</v>
      </c>
      <c r="CI11" s="25">
        <v>24432.97</v>
      </c>
      <c r="CJ11" s="25">
        <v>24923.68</v>
      </c>
      <c r="CK11" s="25">
        <v>10825.16</v>
      </c>
      <c r="CL11" s="25">
        <v>879.35609999999997</v>
      </c>
      <c r="CM11" s="25">
        <v>-526.66999999999996</v>
      </c>
      <c r="CN11" s="25">
        <v>-1183.1179999999999</v>
      </c>
      <c r="CO11" s="25">
        <v>-2159.1509999999998</v>
      </c>
      <c r="CP11" s="25">
        <v>24633.88</v>
      </c>
      <c r="CQ11" s="25">
        <v>481820</v>
      </c>
      <c r="CR11" s="25">
        <v>461263.2</v>
      </c>
      <c r="CS11" s="25">
        <v>430580.8</v>
      </c>
      <c r="CT11" s="25">
        <v>388276.3</v>
      </c>
      <c r="CU11" s="25">
        <v>350069.3</v>
      </c>
      <c r="CV11" s="25">
        <v>325016.7</v>
      </c>
      <c r="CW11" s="25">
        <v>261439.8</v>
      </c>
      <c r="CX11" s="25">
        <v>264192.09999999998</v>
      </c>
      <c r="CY11" s="25">
        <v>332115.7</v>
      </c>
      <c r="CZ11" s="25">
        <v>425975.6</v>
      </c>
      <c r="DA11" s="25">
        <v>552253.30000000005</v>
      </c>
      <c r="DB11" s="25">
        <v>656812.30000000005</v>
      </c>
      <c r="DC11" s="25">
        <v>706187.3</v>
      </c>
      <c r="DD11" s="25">
        <v>745020.6</v>
      </c>
      <c r="DE11" s="25">
        <v>778942.4</v>
      </c>
      <c r="DF11" s="25">
        <v>780339.9</v>
      </c>
      <c r="DG11" s="25">
        <v>782125.6</v>
      </c>
      <c r="DH11" s="25">
        <v>786643.9</v>
      </c>
      <c r="DI11" s="25">
        <v>794832.8</v>
      </c>
      <c r="DJ11" s="25">
        <v>811861.4</v>
      </c>
      <c r="DK11" s="25">
        <v>805645.6</v>
      </c>
      <c r="DL11" s="25">
        <v>811631.2</v>
      </c>
      <c r="DM11" s="25">
        <v>798936.1</v>
      </c>
      <c r="DN11" s="25">
        <v>776410.5</v>
      </c>
      <c r="DO11" s="25">
        <v>650052.6</v>
      </c>
      <c r="DP11" s="25"/>
      <c r="DQ11" s="25"/>
      <c r="DR11" s="25"/>
      <c r="DS11" s="25"/>
      <c r="DT11" s="25"/>
      <c r="DU11" s="25"/>
      <c r="DV11" s="25"/>
      <c r="DW11" s="25"/>
      <c r="DX11" s="25"/>
      <c r="DY11" s="25"/>
      <c r="DZ11" s="25"/>
      <c r="EA11" s="25"/>
      <c r="EB11" s="25"/>
      <c r="EC11" s="25"/>
      <c r="ED11" s="25"/>
      <c r="EE11" s="12"/>
    </row>
    <row r="12" spans="1:135" x14ac:dyDescent="0.25">
      <c r="A12" s="12" t="s">
        <v>66</v>
      </c>
      <c r="B12" s="12" t="s">
        <v>65</v>
      </c>
      <c r="C12" s="12" t="s">
        <v>65</v>
      </c>
      <c r="D12" s="12" t="s">
        <v>30</v>
      </c>
      <c r="E12" s="12" t="s">
        <v>65</v>
      </c>
      <c r="F12" s="12" t="s">
        <v>65</v>
      </c>
      <c r="G12" s="12" t="s">
        <v>65</v>
      </c>
      <c r="H12" s="12" t="s">
        <v>140</v>
      </c>
      <c r="I12" s="12" t="s">
        <v>65</v>
      </c>
      <c r="J12" s="31">
        <v>42599</v>
      </c>
      <c r="K12" s="12">
        <v>15</v>
      </c>
      <c r="L12" s="12">
        <v>19</v>
      </c>
      <c r="M12" s="25">
        <v>511</v>
      </c>
      <c r="N12" s="25">
        <v>470</v>
      </c>
      <c r="O12" s="25">
        <v>538</v>
      </c>
      <c r="P12" s="25">
        <v>536</v>
      </c>
      <c r="Q12" s="25">
        <v>0</v>
      </c>
      <c r="R12" s="25">
        <v>0</v>
      </c>
      <c r="S12" s="25">
        <v>0</v>
      </c>
      <c r="T12" s="25">
        <v>0</v>
      </c>
      <c r="U12" s="25">
        <v>52542.53</v>
      </c>
      <c r="V12" s="25">
        <v>51402.77</v>
      </c>
      <c r="W12" s="25">
        <v>50225.95</v>
      </c>
      <c r="X12" s="25">
        <v>47592.19</v>
      </c>
      <c r="Y12" s="25">
        <v>46837.48</v>
      </c>
      <c r="Z12" s="25">
        <v>47205.56</v>
      </c>
      <c r="AA12" s="25">
        <v>50101.26</v>
      </c>
      <c r="AB12" s="25">
        <v>53120.35</v>
      </c>
      <c r="AC12" s="25">
        <v>54939.98</v>
      </c>
      <c r="AD12" s="25">
        <v>58074.23</v>
      </c>
      <c r="AE12" s="25">
        <v>59206</v>
      </c>
      <c r="AF12" s="25">
        <v>57919.33</v>
      </c>
      <c r="AG12" s="25">
        <v>56199.23</v>
      </c>
      <c r="AH12" s="25">
        <v>50919.37</v>
      </c>
      <c r="AI12" s="25">
        <v>30123.43</v>
      </c>
      <c r="AJ12" s="25">
        <v>29419.35</v>
      </c>
      <c r="AK12" s="25">
        <v>27967.8</v>
      </c>
      <c r="AL12" s="25">
        <v>27305.38</v>
      </c>
      <c r="AM12" s="25">
        <v>28604.11</v>
      </c>
      <c r="AN12" s="25">
        <v>43889.21</v>
      </c>
      <c r="AO12" s="25">
        <v>51706.33</v>
      </c>
      <c r="AP12" s="25">
        <v>51405.08</v>
      </c>
      <c r="AQ12" s="25">
        <v>50205.8</v>
      </c>
      <c r="AR12" s="25">
        <v>49803.38</v>
      </c>
      <c r="AS12" s="25">
        <v>28684.01</v>
      </c>
      <c r="AT12" s="25">
        <v>82.165949999999995</v>
      </c>
      <c r="AU12" s="25">
        <v>80.026600000000002</v>
      </c>
      <c r="AV12" s="25">
        <v>76.984039999999993</v>
      </c>
      <c r="AW12" s="25">
        <v>74.822339999999997</v>
      </c>
      <c r="AX12" s="25">
        <v>73.15213</v>
      </c>
      <c r="AY12" s="25">
        <v>72.008510000000001</v>
      </c>
      <c r="AZ12" s="25">
        <v>71.095740000000006</v>
      </c>
      <c r="BA12" s="25">
        <v>73.730850000000004</v>
      </c>
      <c r="BB12" s="25">
        <v>78.277659999999997</v>
      </c>
      <c r="BC12" s="25">
        <v>83.571269999999998</v>
      </c>
      <c r="BD12" s="25">
        <v>87.632980000000003</v>
      </c>
      <c r="BE12" s="25">
        <v>92.064899999999994</v>
      </c>
      <c r="BF12" s="25">
        <v>95.421279999999996</v>
      </c>
      <c r="BG12" s="25">
        <v>98.001059999999995</v>
      </c>
      <c r="BH12" s="25">
        <v>99.939359999999994</v>
      </c>
      <c r="BI12" s="25">
        <v>101.33620000000001</v>
      </c>
      <c r="BJ12" s="25">
        <v>101.74679999999999</v>
      </c>
      <c r="BK12" s="25">
        <v>101.4372</v>
      </c>
      <c r="BL12" s="25">
        <v>99.340419999999995</v>
      </c>
      <c r="BM12" s="25">
        <v>96.509569999999997</v>
      </c>
      <c r="BN12" s="25">
        <v>93.741489999999999</v>
      </c>
      <c r="BO12" s="25">
        <v>90.848939999999999</v>
      </c>
      <c r="BP12" s="25">
        <v>87.348939999999999</v>
      </c>
      <c r="BQ12" s="25">
        <v>84.497870000000006</v>
      </c>
      <c r="BR12" s="25">
        <v>-2346.6970000000001</v>
      </c>
      <c r="BS12" s="25">
        <v>-1959.94</v>
      </c>
      <c r="BT12" s="25">
        <v>-1927.559</v>
      </c>
      <c r="BU12" s="25">
        <v>-984.77480000000003</v>
      </c>
      <c r="BV12" s="25">
        <v>-882.85519999999997</v>
      </c>
      <c r="BW12" s="25">
        <v>-806.12400000000002</v>
      </c>
      <c r="BX12" s="25">
        <v>-288.11779999999999</v>
      </c>
      <c r="BY12" s="25">
        <v>989.11659999999995</v>
      </c>
      <c r="BZ12" s="25">
        <v>650.51530000000002</v>
      </c>
      <c r="CA12" s="25">
        <v>-634.6635</v>
      </c>
      <c r="CB12" s="25">
        <v>-786.7346</v>
      </c>
      <c r="CC12" s="25">
        <v>-337.03559999999999</v>
      </c>
      <c r="CD12" s="25">
        <v>-957.69979999999998</v>
      </c>
      <c r="CE12" s="25">
        <v>4019.799</v>
      </c>
      <c r="CF12" s="25">
        <v>24428.91</v>
      </c>
      <c r="CG12" s="25">
        <v>24888.880000000001</v>
      </c>
      <c r="CH12" s="25">
        <v>24695.55</v>
      </c>
      <c r="CI12" s="25">
        <v>24379.64</v>
      </c>
      <c r="CJ12" s="25">
        <v>24899.25</v>
      </c>
      <c r="CK12" s="25">
        <v>10675.17</v>
      </c>
      <c r="CL12" s="25">
        <v>841.4556</v>
      </c>
      <c r="CM12" s="25">
        <v>-549.50099999999998</v>
      </c>
      <c r="CN12" s="25">
        <v>-1205.0909999999999</v>
      </c>
      <c r="CO12" s="25">
        <v>-2183.0500000000002</v>
      </c>
      <c r="CP12" s="25">
        <v>24651.91</v>
      </c>
      <c r="CQ12" s="25">
        <v>472639.3</v>
      </c>
      <c r="CR12" s="25">
        <v>456232.9</v>
      </c>
      <c r="CS12" s="25">
        <v>426489.3</v>
      </c>
      <c r="CT12" s="25">
        <v>384463.8</v>
      </c>
      <c r="CU12" s="25">
        <v>346158.4</v>
      </c>
      <c r="CV12" s="25">
        <v>321799</v>
      </c>
      <c r="CW12" s="25">
        <v>255529.3</v>
      </c>
      <c r="CX12" s="25">
        <v>260553.8</v>
      </c>
      <c r="CY12" s="25">
        <v>327695</v>
      </c>
      <c r="CZ12" s="25">
        <v>419129.9</v>
      </c>
      <c r="DA12" s="25">
        <v>542425.30000000005</v>
      </c>
      <c r="DB12" s="25">
        <v>644313.80000000005</v>
      </c>
      <c r="DC12" s="25">
        <v>692764.8</v>
      </c>
      <c r="DD12" s="25">
        <v>730799.5</v>
      </c>
      <c r="DE12" s="25">
        <v>764092.3</v>
      </c>
      <c r="DF12" s="25">
        <v>768344.1</v>
      </c>
      <c r="DG12" s="25">
        <v>770703.7</v>
      </c>
      <c r="DH12" s="25">
        <v>776761.4</v>
      </c>
      <c r="DI12" s="25">
        <v>785560.6</v>
      </c>
      <c r="DJ12" s="25">
        <v>800374.2</v>
      </c>
      <c r="DK12" s="25">
        <v>793798.8</v>
      </c>
      <c r="DL12" s="25">
        <v>799334.8</v>
      </c>
      <c r="DM12" s="25">
        <v>787047.7</v>
      </c>
      <c r="DN12" s="25">
        <v>764899.5</v>
      </c>
      <c r="DO12" s="25">
        <v>641625.5</v>
      </c>
      <c r="DP12" s="25"/>
      <c r="DQ12" s="25"/>
      <c r="DR12" s="25"/>
      <c r="DS12" s="25"/>
      <c r="DT12" s="25"/>
      <c r="DU12" s="25"/>
      <c r="DV12" s="25"/>
      <c r="DW12" s="25"/>
      <c r="DX12" s="25"/>
      <c r="DY12" s="25"/>
      <c r="DZ12" s="25"/>
      <c r="EA12" s="25"/>
      <c r="EB12" s="25"/>
      <c r="EC12" s="25"/>
      <c r="ED12" s="25"/>
      <c r="EE12" s="12"/>
    </row>
    <row r="13" spans="1:135" x14ac:dyDescent="0.25">
      <c r="A13" s="12" t="s">
        <v>66</v>
      </c>
      <c r="B13" s="12" t="s">
        <v>65</v>
      </c>
      <c r="C13" s="12" t="s">
        <v>65</v>
      </c>
      <c r="D13" s="12" t="s">
        <v>30</v>
      </c>
      <c r="E13" s="12" t="s">
        <v>65</v>
      </c>
      <c r="F13" s="12" t="s">
        <v>65</v>
      </c>
      <c r="G13" s="12" t="s">
        <v>65</v>
      </c>
      <c r="H13" s="12" t="s">
        <v>140</v>
      </c>
      <c r="I13" s="12" t="s">
        <v>65</v>
      </c>
      <c r="J13" s="31">
        <v>42632</v>
      </c>
      <c r="K13" s="12">
        <v>16</v>
      </c>
      <c r="L13" s="12">
        <v>19</v>
      </c>
      <c r="M13" s="25">
        <v>254</v>
      </c>
      <c r="N13" s="25">
        <v>239</v>
      </c>
      <c r="O13" s="25">
        <v>263</v>
      </c>
      <c r="P13" s="25">
        <v>262</v>
      </c>
      <c r="Q13" s="25">
        <v>1</v>
      </c>
      <c r="R13" s="25">
        <v>0</v>
      </c>
      <c r="S13" s="25">
        <v>0</v>
      </c>
      <c r="T13" s="25">
        <v>1</v>
      </c>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v>76.359830000000002</v>
      </c>
      <c r="AU13" s="25">
        <v>74.910039999999995</v>
      </c>
      <c r="AV13" s="25">
        <v>74.334720000000004</v>
      </c>
      <c r="AW13" s="25">
        <v>75.004180000000005</v>
      </c>
      <c r="AX13" s="25">
        <v>72.213390000000004</v>
      </c>
      <c r="AY13" s="25">
        <v>69.861919999999998</v>
      </c>
      <c r="AZ13" s="25">
        <v>69.39958</v>
      </c>
      <c r="BA13" s="25">
        <v>70.910039999999995</v>
      </c>
      <c r="BB13" s="25">
        <v>75.748949999999994</v>
      </c>
      <c r="BC13" s="25">
        <v>82.604600000000005</v>
      </c>
      <c r="BD13" s="25">
        <v>87.799160000000001</v>
      </c>
      <c r="BE13" s="25">
        <v>92.364009999999993</v>
      </c>
      <c r="BF13" s="25">
        <v>95.771969999999996</v>
      </c>
      <c r="BG13" s="25">
        <v>99.037660000000002</v>
      </c>
      <c r="BH13" s="25">
        <v>100.41840000000001</v>
      </c>
      <c r="BI13" s="25">
        <v>101.864</v>
      </c>
      <c r="BJ13" s="25">
        <v>102.26779999999999</v>
      </c>
      <c r="BK13" s="25">
        <v>100.9686</v>
      </c>
      <c r="BL13" s="25">
        <v>98.366110000000006</v>
      </c>
      <c r="BM13" s="25">
        <v>94.527199999999993</v>
      </c>
      <c r="BN13" s="25">
        <v>89.799160000000001</v>
      </c>
      <c r="BO13" s="25">
        <v>87.487449999999995</v>
      </c>
      <c r="BP13" s="25">
        <v>86.487449999999995</v>
      </c>
      <c r="BQ13" s="25">
        <v>84.472800000000007</v>
      </c>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12"/>
    </row>
    <row r="14" spans="1:135" x14ac:dyDescent="0.25">
      <c r="A14" s="12" t="s">
        <v>66</v>
      </c>
      <c r="B14" s="12" t="s">
        <v>65</v>
      </c>
      <c r="C14" s="12" t="s">
        <v>65</v>
      </c>
      <c r="D14" s="12" t="s">
        <v>30</v>
      </c>
      <c r="E14" s="12" t="s">
        <v>65</v>
      </c>
      <c r="F14" s="12" t="s">
        <v>65</v>
      </c>
      <c r="G14" s="12" t="s">
        <v>65</v>
      </c>
      <c r="H14" s="12" t="s">
        <v>140</v>
      </c>
      <c r="I14" s="12" t="s">
        <v>65</v>
      </c>
      <c r="J14" s="31">
        <v>42639</v>
      </c>
      <c r="K14" s="12">
        <v>16</v>
      </c>
      <c r="L14" s="12">
        <v>19</v>
      </c>
      <c r="M14" s="25">
        <v>535</v>
      </c>
      <c r="N14" s="25">
        <v>493</v>
      </c>
      <c r="O14" s="25">
        <v>553</v>
      </c>
      <c r="P14" s="25">
        <v>552</v>
      </c>
      <c r="Q14" s="25">
        <v>0</v>
      </c>
      <c r="R14" s="25">
        <v>0</v>
      </c>
      <c r="S14" s="25">
        <v>0</v>
      </c>
      <c r="T14" s="25">
        <v>0</v>
      </c>
      <c r="U14" s="25">
        <v>21745.43</v>
      </c>
      <c r="V14" s="25">
        <v>22784.81</v>
      </c>
      <c r="W14" s="25">
        <v>22251.7</v>
      </c>
      <c r="X14" s="25">
        <v>21344.83</v>
      </c>
      <c r="Y14" s="25">
        <v>21409.9</v>
      </c>
      <c r="Z14" s="25">
        <v>22984.240000000002</v>
      </c>
      <c r="AA14" s="25">
        <v>26496.69</v>
      </c>
      <c r="AB14" s="25">
        <v>34823.96</v>
      </c>
      <c r="AC14" s="25">
        <v>40178.379999999997</v>
      </c>
      <c r="AD14" s="25">
        <v>41851.46</v>
      </c>
      <c r="AE14" s="25">
        <v>42922.3</v>
      </c>
      <c r="AF14" s="25">
        <v>41624.76</v>
      </c>
      <c r="AG14" s="25">
        <v>39682.379999999997</v>
      </c>
      <c r="AH14" s="25">
        <v>39637.93</v>
      </c>
      <c r="AI14" s="25">
        <v>36848.47</v>
      </c>
      <c r="AJ14" s="25">
        <v>26325.61</v>
      </c>
      <c r="AK14" s="25">
        <v>24306.09</v>
      </c>
      <c r="AL14" s="25">
        <v>23201.96</v>
      </c>
      <c r="AM14" s="25">
        <v>22827.24</v>
      </c>
      <c r="AN14" s="25">
        <v>30143.84</v>
      </c>
      <c r="AO14" s="25">
        <v>33609.06</v>
      </c>
      <c r="AP14" s="25">
        <v>33433.22</v>
      </c>
      <c r="AQ14" s="25">
        <v>32903.86</v>
      </c>
      <c r="AR14" s="25">
        <v>31882.799999999999</v>
      </c>
      <c r="AS14" s="25">
        <v>24165.23</v>
      </c>
      <c r="AT14" s="25">
        <v>74.160240000000002</v>
      </c>
      <c r="AU14" s="25">
        <v>72.444220000000001</v>
      </c>
      <c r="AV14" s="25">
        <v>69.435090000000002</v>
      </c>
      <c r="AW14" s="25">
        <v>67.739350000000002</v>
      </c>
      <c r="AX14" s="25">
        <v>66.367140000000006</v>
      </c>
      <c r="AY14" s="25">
        <v>66.086200000000005</v>
      </c>
      <c r="AZ14" s="25">
        <v>65.618660000000006</v>
      </c>
      <c r="BA14" s="25">
        <v>66.168360000000007</v>
      </c>
      <c r="BB14" s="25">
        <v>70.297160000000005</v>
      </c>
      <c r="BC14" s="25">
        <v>77.104460000000003</v>
      </c>
      <c r="BD14" s="25">
        <v>84.567959999999999</v>
      </c>
      <c r="BE14" s="25">
        <v>89.209940000000003</v>
      </c>
      <c r="BF14" s="25">
        <v>93.183570000000003</v>
      </c>
      <c r="BG14" s="25">
        <v>96.554760000000002</v>
      </c>
      <c r="BH14" s="25">
        <v>97.789050000000003</v>
      </c>
      <c r="BI14" s="25">
        <v>98.246449999999996</v>
      </c>
      <c r="BJ14" s="25">
        <v>98.298169999999999</v>
      </c>
      <c r="BK14" s="25">
        <v>96.846860000000007</v>
      </c>
      <c r="BL14" s="25">
        <v>93.469570000000004</v>
      </c>
      <c r="BM14" s="25">
        <v>88.994929999999997</v>
      </c>
      <c r="BN14" s="25">
        <v>84.854969999999994</v>
      </c>
      <c r="BO14" s="25">
        <v>82.085189999999997</v>
      </c>
      <c r="BP14" s="25">
        <v>80.94726</v>
      </c>
      <c r="BQ14" s="25">
        <v>77.34178</v>
      </c>
      <c r="BR14" s="25">
        <v>2124.79</v>
      </c>
      <c r="BS14" s="25">
        <v>1670.8309999999999</v>
      </c>
      <c r="BT14" s="25">
        <v>1713.864</v>
      </c>
      <c r="BU14" s="25">
        <v>1967.97</v>
      </c>
      <c r="BV14" s="25">
        <v>1729.855</v>
      </c>
      <c r="BW14" s="25">
        <v>1134.9870000000001</v>
      </c>
      <c r="BX14" s="25">
        <v>1438.1289999999999</v>
      </c>
      <c r="BY14" s="25">
        <v>159.96639999999999</v>
      </c>
      <c r="BZ14" s="25">
        <v>-950.3596</v>
      </c>
      <c r="CA14" s="25">
        <v>-655.75729999999999</v>
      </c>
      <c r="CB14" s="25">
        <v>185.3783</v>
      </c>
      <c r="CC14" s="25">
        <v>901.16160000000002</v>
      </c>
      <c r="CD14" s="25">
        <v>291.4452</v>
      </c>
      <c r="CE14" s="25">
        <v>872.82640000000004</v>
      </c>
      <c r="CF14" s="25">
        <v>4711.4440000000004</v>
      </c>
      <c r="CG14" s="25">
        <v>16524.73</v>
      </c>
      <c r="CH14" s="25">
        <v>16348.23</v>
      </c>
      <c r="CI14" s="25">
        <v>16375.72</v>
      </c>
      <c r="CJ14" s="25">
        <v>17579.02</v>
      </c>
      <c r="CK14" s="25">
        <v>8119.1450000000004</v>
      </c>
      <c r="CL14" s="25">
        <v>3456.9369999999999</v>
      </c>
      <c r="CM14" s="25">
        <v>3056.9560000000001</v>
      </c>
      <c r="CN14" s="25">
        <v>2911.4580000000001</v>
      </c>
      <c r="CO14" s="25">
        <v>2910.8850000000002</v>
      </c>
      <c r="CP14" s="25">
        <v>16665.64</v>
      </c>
      <c r="CQ14" s="25">
        <v>500927.6</v>
      </c>
      <c r="CR14" s="25">
        <v>483358.5</v>
      </c>
      <c r="CS14" s="25">
        <v>459575.2</v>
      </c>
      <c r="CT14" s="25">
        <v>418883.6</v>
      </c>
      <c r="CU14" s="25">
        <v>371007</v>
      </c>
      <c r="CV14" s="25">
        <v>337312.5</v>
      </c>
      <c r="CW14" s="25">
        <v>268528.90000000002</v>
      </c>
      <c r="CX14" s="25">
        <v>274394.5</v>
      </c>
      <c r="CY14" s="25">
        <v>350945.8</v>
      </c>
      <c r="CZ14" s="25">
        <v>449127.2</v>
      </c>
      <c r="DA14" s="25">
        <v>596476.9</v>
      </c>
      <c r="DB14" s="25">
        <v>711069.8</v>
      </c>
      <c r="DC14" s="25">
        <v>734367.2</v>
      </c>
      <c r="DD14" s="25">
        <v>765238.1</v>
      </c>
      <c r="DE14" s="25">
        <v>792588.6</v>
      </c>
      <c r="DF14" s="25">
        <v>803308.3</v>
      </c>
      <c r="DG14" s="25">
        <v>811456.6</v>
      </c>
      <c r="DH14" s="25">
        <v>807967.7</v>
      </c>
      <c r="DI14" s="25">
        <v>830855</v>
      </c>
      <c r="DJ14" s="25">
        <v>861537.6</v>
      </c>
      <c r="DK14" s="25">
        <v>849359.8</v>
      </c>
      <c r="DL14" s="25">
        <v>855588.3</v>
      </c>
      <c r="DM14" s="25">
        <v>852365.9</v>
      </c>
      <c r="DN14" s="25">
        <v>833627.6</v>
      </c>
      <c r="DO14" s="25">
        <v>700134.5</v>
      </c>
      <c r="DP14" s="25"/>
      <c r="DQ14" s="25"/>
      <c r="DR14" s="25"/>
      <c r="DS14" s="25"/>
      <c r="DT14" s="25"/>
      <c r="DU14" s="25"/>
      <c r="DV14" s="25"/>
      <c r="DW14" s="25"/>
      <c r="DX14" s="25"/>
      <c r="DY14" s="25"/>
      <c r="DZ14" s="25"/>
      <c r="EA14" s="25"/>
      <c r="EB14" s="25"/>
      <c r="EC14" s="25"/>
      <c r="ED14" s="25"/>
      <c r="EE14" s="12"/>
    </row>
    <row r="15" spans="1:135" x14ac:dyDescent="0.25">
      <c r="A15" s="12" t="s">
        <v>66</v>
      </c>
      <c r="B15" s="12" t="s">
        <v>65</v>
      </c>
      <c r="C15" s="12" t="s">
        <v>65</v>
      </c>
      <c r="D15" s="12" t="s">
        <v>30</v>
      </c>
      <c r="E15" s="12" t="s">
        <v>65</v>
      </c>
      <c r="F15" s="12" t="s">
        <v>65</v>
      </c>
      <c r="G15" s="12" t="s">
        <v>65</v>
      </c>
      <c r="H15" s="12" t="s">
        <v>140</v>
      </c>
      <c r="I15" s="12" t="s">
        <v>65</v>
      </c>
      <c r="J15" s="31">
        <v>42640</v>
      </c>
      <c r="K15" s="12">
        <v>16</v>
      </c>
      <c r="L15" s="12">
        <v>19</v>
      </c>
      <c r="M15" s="25">
        <v>522</v>
      </c>
      <c r="N15" s="25">
        <v>480</v>
      </c>
      <c r="O15" s="25">
        <v>553</v>
      </c>
      <c r="P15" s="25">
        <v>552</v>
      </c>
      <c r="Q15" s="25">
        <v>0</v>
      </c>
      <c r="R15" s="25">
        <v>0</v>
      </c>
      <c r="S15" s="25">
        <v>0</v>
      </c>
      <c r="T15" s="25">
        <v>0</v>
      </c>
      <c r="U15" s="25">
        <v>30774.59</v>
      </c>
      <c r="V15" s="25">
        <v>29591.89</v>
      </c>
      <c r="W15" s="25">
        <v>28483.49</v>
      </c>
      <c r="X15" s="25">
        <v>28023.55</v>
      </c>
      <c r="Y15" s="25">
        <v>28838.93</v>
      </c>
      <c r="Z15" s="25">
        <v>29830.37</v>
      </c>
      <c r="AA15" s="25">
        <v>34486.050000000003</v>
      </c>
      <c r="AB15" s="25">
        <v>40062.04</v>
      </c>
      <c r="AC15" s="25">
        <v>43017.53</v>
      </c>
      <c r="AD15" s="25">
        <v>43457.01</v>
      </c>
      <c r="AE15" s="25">
        <v>43457.31</v>
      </c>
      <c r="AF15" s="25">
        <v>41638.870000000003</v>
      </c>
      <c r="AG15" s="25">
        <v>41643.620000000003</v>
      </c>
      <c r="AH15" s="25">
        <v>42232.85</v>
      </c>
      <c r="AI15" s="25">
        <v>37860.69</v>
      </c>
      <c r="AJ15" s="25">
        <v>25459.93</v>
      </c>
      <c r="AK15" s="25">
        <v>25095.360000000001</v>
      </c>
      <c r="AL15" s="25">
        <v>23644.27</v>
      </c>
      <c r="AM15" s="25">
        <v>23556.52</v>
      </c>
      <c r="AN15" s="25">
        <v>33865.480000000003</v>
      </c>
      <c r="AO15" s="25">
        <v>37606.43</v>
      </c>
      <c r="AP15" s="25">
        <v>36611.46</v>
      </c>
      <c r="AQ15" s="25">
        <v>36181.379999999997</v>
      </c>
      <c r="AR15" s="25">
        <v>34778.04</v>
      </c>
      <c r="AS15" s="25">
        <v>24439.02</v>
      </c>
      <c r="AT15" s="25">
        <v>74.186449999999994</v>
      </c>
      <c r="AU15" s="25">
        <v>72.994789999999995</v>
      </c>
      <c r="AV15" s="25">
        <v>71.460419999999999</v>
      </c>
      <c r="AW15" s="25">
        <v>68.951040000000006</v>
      </c>
      <c r="AX15" s="25">
        <v>67.979159999999993</v>
      </c>
      <c r="AY15" s="25">
        <v>66.777079999999998</v>
      </c>
      <c r="AZ15" s="25">
        <v>66.946879999999993</v>
      </c>
      <c r="BA15" s="25">
        <v>68.895840000000007</v>
      </c>
      <c r="BB15" s="25">
        <v>73.706249999999997</v>
      </c>
      <c r="BC15" s="25">
        <v>80.010409999999993</v>
      </c>
      <c r="BD15" s="25">
        <v>85.889579999999995</v>
      </c>
      <c r="BE15" s="25">
        <v>89.54271</v>
      </c>
      <c r="BF15" s="25">
        <v>91.840620000000001</v>
      </c>
      <c r="BG15" s="25">
        <v>94.795829999999995</v>
      </c>
      <c r="BH15" s="25">
        <v>96.257289999999998</v>
      </c>
      <c r="BI15" s="25">
        <v>97.195830000000001</v>
      </c>
      <c r="BJ15" s="25">
        <v>97.382289999999998</v>
      </c>
      <c r="BK15" s="25">
        <v>96.091669999999993</v>
      </c>
      <c r="BL15" s="25">
        <v>93.272919999999999</v>
      </c>
      <c r="BM15" s="25">
        <v>87.669790000000006</v>
      </c>
      <c r="BN15" s="25">
        <v>83.944789999999998</v>
      </c>
      <c r="BO15" s="25">
        <v>81.251050000000006</v>
      </c>
      <c r="BP15" s="25">
        <v>79.273960000000002</v>
      </c>
      <c r="BQ15" s="25">
        <v>76.688550000000006</v>
      </c>
      <c r="BR15" s="25">
        <v>2145.0929999999998</v>
      </c>
      <c r="BS15" s="25">
        <v>1637.577</v>
      </c>
      <c r="BT15" s="25">
        <v>1639.9480000000001</v>
      </c>
      <c r="BU15" s="25">
        <v>1885.749</v>
      </c>
      <c r="BV15" s="25">
        <v>1690.498</v>
      </c>
      <c r="BW15" s="25">
        <v>1040.952</v>
      </c>
      <c r="BX15" s="25">
        <v>1313.395</v>
      </c>
      <c r="BY15" s="25">
        <v>134.76820000000001</v>
      </c>
      <c r="BZ15" s="25">
        <v>-743.96879999999999</v>
      </c>
      <c r="CA15" s="25">
        <v>-314.42149999999998</v>
      </c>
      <c r="CB15" s="25">
        <v>435.89019999999999</v>
      </c>
      <c r="CC15" s="25">
        <v>1051.117</v>
      </c>
      <c r="CD15" s="25">
        <v>549.92589999999996</v>
      </c>
      <c r="CE15" s="25">
        <v>1070.7529999999999</v>
      </c>
      <c r="CF15" s="25">
        <v>4794.5370000000003</v>
      </c>
      <c r="CG15" s="25">
        <v>16466.12</v>
      </c>
      <c r="CH15" s="25">
        <v>16306.08</v>
      </c>
      <c r="CI15" s="25">
        <v>16377.85</v>
      </c>
      <c r="CJ15" s="25">
        <v>17620.05</v>
      </c>
      <c r="CK15" s="25">
        <v>8401.3320000000003</v>
      </c>
      <c r="CL15" s="25">
        <v>3828.0549999999998</v>
      </c>
      <c r="CM15" s="25">
        <v>3383.5949999999998</v>
      </c>
      <c r="CN15" s="25">
        <v>3184.4780000000001</v>
      </c>
      <c r="CO15" s="25">
        <v>3191.5929999999998</v>
      </c>
      <c r="CP15" s="25">
        <v>16650.93</v>
      </c>
      <c r="CQ15" s="25">
        <v>529009.30000000005</v>
      </c>
      <c r="CR15" s="25">
        <v>509682.3</v>
      </c>
      <c r="CS15" s="25">
        <v>479385.9</v>
      </c>
      <c r="CT15" s="25">
        <v>443524.1</v>
      </c>
      <c r="CU15" s="25">
        <v>391409</v>
      </c>
      <c r="CV15" s="25">
        <v>355521.7</v>
      </c>
      <c r="CW15" s="25">
        <v>283690.8</v>
      </c>
      <c r="CX15" s="25">
        <v>290294.90000000002</v>
      </c>
      <c r="CY15" s="25">
        <v>369634.9</v>
      </c>
      <c r="CZ15" s="25">
        <v>472587.4</v>
      </c>
      <c r="DA15" s="25">
        <v>614537.6</v>
      </c>
      <c r="DB15" s="25">
        <v>739325</v>
      </c>
      <c r="DC15" s="25">
        <v>763400.8</v>
      </c>
      <c r="DD15" s="25">
        <v>791251.8</v>
      </c>
      <c r="DE15" s="25">
        <v>824362.3</v>
      </c>
      <c r="DF15" s="25">
        <v>835398.3</v>
      </c>
      <c r="DG15" s="25">
        <v>837927.4</v>
      </c>
      <c r="DH15" s="25">
        <v>836457.5</v>
      </c>
      <c r="DI15" s="25">
        <v>859659.1</v>
      </c>
      <c r="DJ15" s="25">
        <v>899265.8</v>
      </c>
      <c r="DK15" s="25">
        <v>877552.4</v>
      </c>
      <c r="DL15" s="25">
        <v>880664.2</v>
      </c>
      <c r="DM15" s="25">
        <v>879583.5</v>
      </c>
      <c r="DN15" s="25">
        <v>862896.8</v>
      </c>
      <c r="DO15" s="25">
        <v>725117.6</v>
      </c>
      <c r="DP15" s="25"/>
      <c r="DQ15" s="25"/>
      <c r="DR15" s="25"/>
      <c r="DS15" s="25"/>
      <c r="DT15" s="25"/>
      <c r="DU15" s="25"/>
      <c r="DV15" s="25"/>
      <c r="DW15" s="25"/>
      <c r="DX15" s="25"/>
      <c r="DY15" s="25"/>
      <c r="DZ15" s="25"/>
      <c r="EA15" s="25"/>
      <c r="EB15" s="25"/>
      <c r="EC15" s="25"/>
      <c r="ED15" s="25"/>
      <c r="EE15" s="12"/>
    </row>
    <row r="16" spans="1:135" x14ac:dyDescent="0.25">
      <c r="A16" s="12" t="s">
        <v>66</v>
      </c>
      <c r="B16" s="12" t="s">
        <v>65</v>
      </c>
      <c r="C16" s="12" t="s">
        <v>65</v>
      </c>
      <c r="D16" s="12" t="s">
        <v>30</v>
      </c>
      <c r="E16" s="12" t="s">
        <v>65</v>
      </c>
      <c r="F16" s="12" t="s">
        <v>65</v>
      </c>
      <c r="G16" s="12" t="s">
        <v>65</v>
      </c>
      <c r="H16" s="12" t="s">
        <v>140</v>
      </c>
      <c r="I16" s="12" t="s">
        <v>65</v>
      </c>
      <c r="K16" s="12">
        <v>16</v>
      </c>
      <c r="L16" s="12">
        <v>19</v>
      </c>
      <c r="M16" s="25">
        <v>503</v>
      </c>
      <c r="N16" s="25">
        <v>464</v>
      </c>
      <c r="O16" s="25">
        <v>529</v>
      </c>
      <c r="P16" s="25">
        <v>526</v>
      </c>
      <c r="Q16" s="25">
        <v>0</v>
      </c>
      <c r="R16" s="25">
        <v>0</v>
      </c>
      <c r="S16" s="25">
        <v>0</v>
      </c>
      <c r="T16" s="25">
        <v>0</v>
      </c>
      <c r="U16" s="25">
        <v>38774.76</v>
      </c>
      <c r="V16" s="25">
        <v>38300.19</v>
      </c>
      <c r="W16" s="25">
        <v>37876.36</v>
      </c>
      <c r="X16" s="25">
        <v>37306.51</v>
      </c>
      <c r="Y16" s="25">
        <v>37359.279999999999</v>
      </c>
      <c r="Z16" s="25">
        <v>38564.93</v>
      </c>
      <c r="AA16" s="25">
        <v>42750.38</v>
      </c>
      <c r="AB16" s="25">
        <v>47995.74</v>
      </c>
      <c r="AC16" s="25">
        <v>50434.44</v>
      </c>
      <c r="AD16" s="25">
        <v>51698.41</v>
      </c>
      <c r="AE16" s="25">
        <v>52737.57</v>
      </c>
      <c r="AF16" s="25">
        <v>52203.19</v>
      </c>
      <c r="AG16" s="25">
        <v>51146.79</v>
      </c>
      <c r="AH16" s="25">
        <v>50343.37</v>
      </c>
      <c r="AI16" s="25">
        <v>43732.95</v>
      </c>
      <c r="AJ16" s="25">
        <v>25918.76</v>
      </c>
      <c r="AK16" s="25">
        <v>24984.720000000001</v>
      </c>
      <c r="AL16" s="25">
        <v>24196.17</v>
      </c>
      <c r="AM16" s="25">
        <v>24192.6</v>
      </c>
      <c r="AN16" s="25">
        <v>37307.47</v>
      </c>
      <c r="AO16" s="25">
        <v>45563.61</v>
      </c>
      <c r="AP16" s="25">
        <v>45660.02</v>
      </c>
      <c r="AQ16" s="25">
        <v>44715.3</v>
      </c>
      <c r="AR16" s="25">
        <v>43731.45</v>
      </c>
      <c r="AS16" s="25">
        <v>24823.06</v>
      </c>
      <c r="AT16" s="25">
        <v>81.305289999999999</v>
      </c>
      <c r="AU16" s="25">
        <v>79.352609999999999</v>
      </c>
      <c r="AV16" s="25">
        <v>77.543450000000007</v>
      </c>
      <c r="AW16" s="25">
        <v>75.844939999999994</v>
      </c>
      <c r="AX16" s="25">
        <v>74.16413</v>
      </c>
      <c r="AY16" s="25">
        <v>72.773989999999998</v>
      </c>
      <c r="AZ16" s="25">
        <v>72.782039999999995</v>
      </c>
      <c r="BA16" s="25">
        <v>75.313680000000005</v>
      </c>
      <c r="BB16" s="25">
        <v>79.422319999999999</v>
      </c>
      <c r="BC16" s="25">
        <v>84.090440000000001</v>
      </c>
      <c r="BD16" s="25">
        <v>88.584419999999994</v>
      </c>
      <c r="BE16" s="25">
        <v>92.280379999999994</v>
      </c>
      <c r="BF16" s="25">
        <v>95.240340000000003</v>
      </c>
      <c r="BG16" s="25">
        <v>97.880129999999994</v>
      </c>
      <c r="BH16" s="25">
        <v>99.86336</v>
      </c>
      <c r="BI16" s="25">
        <v>101.05070000000001</v>
      </c>
      <c r="BJ16" s="25">
        <v>101.63809999999999</v>
      </c>
      <c r="BK16" s="25">
        <v>101.12560000000001</v>
      </c>
      <c r="BL16" s="25">
        <v>99.541889999999995</v>
      </c>
      <c r="BM16" s="25">
        <v>96.593289999999996</v>
      </c>
      <c r="BN16" s="25">
        <v>93.242990000000006</v>
      </c>
      <c r="BO16" s="25">
        <v>90.305269999999993</v>
      </c>
      <c r="BP16" s="25">
        <v>87.602459999999994</v>
      </c>
      <c r="BQ16" s="25">
        <v>84.620800000000003</v>
      </c>
      <c r="BR16" s="25">
        <v>663.72280000000001</v>
      </c>
      <c r="BS16" s="25">
        <v>461.72649999999999</v>
      </c>
      <c r="BT16" s="25">
        <v>270.26139999999998</v>
      </c>
      <c r="BU16" s="25">
        <v>483.62959999999998</v>
      </c>
      <c r="BV16" s="25">
        <v>552.54129999999998</v>
      </c>
      <c r="BW16" s="25">
        <v>516.25990000000002</v>
      </c>
      <c r="BX16" s="25">
        <v>358.90440000000001</v>
      </c>
      <c r="BY16" s="25">
        <v>-80.779420000000002</v>
      </c>
      <c r="BZ16" s="25">
        <v>-343.71300000000002</v>
      </c>
      <c r="CA16" s="25">
        <v>-244.17179999999999</v>
      </c>
      <c r="CB16" s="25">
        <v>80.970150000000004</v>
      </c>
      <c r="CC16" s="25">
        <v>295.79109999999997</v>
      </c>
      <c r="CD16" s="25">
        <v>89.981020000000001</v>
      </c>
      <c r="CE16" s="25">
        <v>886.65729999999996</v>
      </c>
      <c r="CF16" s="25">
        <v>7010.2039999999997</v>
      </c>
      <c r="CG16" s="25">
        <v>25056.51</v>
      </c>
      <c r="CH16" s="25">
        <v>25178.2</v>
      </c>
      <c r="CI16" s="25">
        <v>25080.48</v>
      </c>
      <c r="CJ16" s="25">
        <v>26087.599999999999</v>
      </c>
      <c r="CK16" s="25">
        <v>13170.3</v>
      </c>
      <c r="CL16" s="25">
        <v>4010.0949999999998</v>
      </c>
      <c r="CM16" s="25">
        <v>2697.9209999999998</v>
      </c>
      <c r="CN16" s="25">
        <v>2263.34</v>
      </c>
      <c r="CO16" s="25">
        <v>2151.4450000000002</v>
      </c>
      <c r="CP16" s="25">
        <v>25341.69</v>
      </c>
      <c r="CQ16" s="25">
        <v>38539.72</v>
      </c>
      <c r="CR16" s="25">
        <v>36998.269999999997</v>
      </c>
      <c r="CS16" s="25">
        <v>34676.79</v>
      </c>
      <c r="CT16" s="25">
        <v>31360.240000000002</v>
      </c>
      <c r="CU16" s="25">
        <v>27307.759999999998</v>
      </c>
      <c r="CV16" s="25">
        <v>25192.39</v>
      </c>
      <c r="CW16" s="25">
        <v>19844.259999999998</v>
      </c>
      <c r="CX16" s="25">
        <v>20356.13</v>
      </c>
      <c r="CY16" s="25">
        <v>26029.43</v>
      </c>
      <c r="CZ16" s="25">
        <v>34049.67</v>
      </c>
      <c r="DA16" s="25">
        <v>44905.4</v>
      </c>
      <c r="DB16" s="25">
        <v>54019.76</v>
      </c>
      <c r="DC16" s="25">
        <v>57613.17</v>
      </c>
      <c r="DD16" s="25">
        <v>60915.86</v>
      </c>
      <c r="DE16" s="25">
        <v>63896.08</v>
      </c>
      <c r="DF16" s="25">
        <v>64811.44</v>
      </c>
      <c r="DG16" s="25">
        <v>65937.89</v>
      </c>
      <c r="DH16" s="25">
        <v>66444.509999999995</v>
      </c>
      <c r="DI16" s="25">
        <v>67438.33</v>
      </c>
      <c r="DJ16" s="25">
        <v>69536.45</v>
      </c>
      <c r="DK16" s="25">
        <v>68713.97</v>
      </c>
      <c r="DL16" s="25">
        <v>68746.94</v>
      </c>
      <c r="DM16" s="25">
        <v>67707.98</v>
      </c>
      <c r="DN16" s="25">
        <v>65839.38</v>
      </c>
      <c r="DO16" s="25">
        <v>57330.07</v>
      </c>
      <c r="DP16" s="25"/>
      <c r="DQ16" s="25"/>
      <c r="DR16" s="25"/>
      <c r="DS16" s="25"/>
      <c r="DT16" s="25"/>
      <c r="DU16" s="25"/>
      <c r="DV16" s="25"/>
      <c r="DW16" s="25"/>
      <c r="DX16" s="25"/>
      <c r="DY16" s="25"/>
      <c r="DZ16" s="25"/>
      <c r="EA16" s="25"/>
      <c r="EB16" s="25"/>
      <c r="EC16" s="25"/>
      <c r="ED16" s="25"/>
      <c r="EE16" s="12"/>
    </row>
    <row r="17" spans="1:135" x14ac:dyDescent="0.25">
      <c r="A17" s="12" t="s">
        <v>66</v>
      </c>
      <c r="B17" s="12" t="s">
        <v>65</v>
      </c>
      <c r="C17" s="12" t="s">
        <v>65</v>
      </c>
      <c r="D17" s="12" t="s">
        <v>38</v>
      </c>
      <c r="E17" s="12" t="s">
        <v>65</v>
      </c>
      <c r="F17" s="12" t="s">
        <v>65</v>
      </c>
      <c r="G17" s="12" t="s">
        <v>65</v>
      </c>
      <c r="H17" s="12" t="s">
        <v>140</v>
      </c>
      <c r="I17" s="12" t="s">
        <v>65</v>
      </c>
      <c r="J17" s="31">
        <v>42524</v>
      </c>
      <c r="K17" s="12">
        <v>16</v>
      </c>
      <c r="L17" s="12">
        <v>19</v>
      </c>
      <c r="M17" s="25">
        <v>75</v>
      </c>
      <c r="N17" s="25">
        <v>75</v>
      </c>
      <c r="O17" s="25">
        <v>77</v>
      </c>
      <c r="P17" s="25">
        <v>77</v>
      </c>
      <c r="Q17" s="25">
        <v>0</v>
      </c>
      <c r="R17" s="25">
        <v>0</v>
      </c>
      <c r="S17" s="25">
        <v>0</v>
      </c>
      <c r="T17" s="25">
        <v>0</v>
      </c>
      <c r="U17" s="25">
        <v>43887.14</v>
      </c>
      <c r="V17" s="25">
        <v>43209.32</v>
      </c>
      <c r="W17" s="25">
        <v>41945.19</v>
      </c>
      <c r="X17" s="25">
        <v>40913.81</v>
      </c>
      <c r="Y17" s="25">
        <v>41576.050000000003</v>
      </c>
      <c r="Z17" s="25">
        <v>42968.91</v>
      </c>
      <c r="AA17" s="25">
        <v>46080.41</v>
      </c>
      <c r="AB17" s="25">
        <v>48638.83</v>
      </c>
      <c r="AC17" s="25">
        <v>49683.44</v>
      </c>
      <c r="AD17" s="25">
        <v>50448.45</v>
      </c>
      <c r="AE17" s="25">
        <v>50786.15</v>
      </c>
      <c r="AF17" s="25">
        <v>50597.09</v>
      </c>
      <c r="AG17" s="25">
        <v>51316.24</v>
      </c>
      <c r="AH17" s="25">
        <v>50750.04</v>
      </c>
      <c r="AI17" s="25">
        <v>46450.21</v>
      </c>
      <c r="AJ17" s="25">
        <v>40760</v>
      </c>
      <c r="AK17" s="25">
        <v>39654.589999999997</v>
      </c>
      <c r="AL17" s="25">
        <v>39196.82</v>
      </c>
      <c r="AM17" s="25">
        <v>40531.96</v>
      </c>
      <c r="AN17" s="25">
        <v>44384.51</v>
      </c>
      <c r="AO17" s="25">
        <v>45183.53</v>
      </c>
      <c r="AP17" s="25">
        <v>44063.76</v>
      </c>
      <c r="AQ17" s="25">
        <v>43814.31</v>
      </c>
      <c r="AR17" s="25">
        <v>42616.1</v>
      </c>
      <c r="AS17" s="25">
        <v>40035.839999999997</v>
      </c>
      <c r="AT17" s="25">
        <v>68.02</v>
      </c>
      <c r="AU17" s="25">
        <v>66.926670000000001</v>
      </c>
      <c r="AV17" s="25">
        <v>65.86</v>
      </c>
      <c r="AW17" s="25">
        <v>64.7</v>
      </c>
      <c r="AX17" s="25">
        <v>63.886670000000002</v>
      </c>
      <c r="AY17" s="25">
        <v>62.833329999999997</v>
      </c>
      <c r="AZ17" s="25">
        <v>63.35333</v>
      </c>
      <c r="BA17" s="25">
        <v>67.053340000000006</v>
      </c>
      <c r="BB17" s="25">
        <v>71.686670000000007</v>
      </c>
      <c r="BC17" s="25">
        <v>76.886669999999995</v>
      </c>
      <c r="BD17" s="25">
        <v>81.546670000000006</v>
      </c>
      <c r="BE17" s="25">
        <v>86.226669999999999</v>
      </c>
      <c r="BF17" s="25">
        <v>89.84</v>
      </c>
      <c r="BG17" s="25">
        <v>93.15334</v>
      </c>
      <c r="BH17" s="25">
        <v>95.12</v>
      </c>
      <c r="BI17" s="25">
        <v>96.066670000000002</v>
      </c>
      <c r="BJ17" s="25">
        <v>96.44</v>
      </c>
      <c r="BK17" s="25">
        <v>95.7</v>
      </c>
      <c r="BL17" s="25">
        <v>93.553340000000006</v>
      </c>
      <c r="BM17" s="25">
        <v>89.7</v>
      </c>
      <c r="BN17" s="25">
        <v>83.66</v>
      </c>
      <c r="BO17" s="25">
        <v>78.85333</v>
      </c>
      <c r="BP17" s="25">
        <v>75.486660000000001</v>
      </c>
      <c r="BQ17" s="25">
        <v>73.366669999999999</v>
      </c>
      <c r="BR17" s="25">
        <v>-139.67490000000001</v>
      </c>
      <c r="BS17" s="25">
        <v>-477.4171</v>
      </c>
      <c r="BT17" s="25">
        <v>-254.18770000000001</v>
      </c>
      <c r="BU17" s="25">
        <v>-166.25040000000001</v>
      </c>
      <c r="BV17" s="25">
        <v>-468.74970000000002</v>
      </c>
      <c r="BW17" s="25">
        <v>227.48939999999999</v>
      </c>
      <c r="BX17" s="25">
        <v>-594.25519999999995</v>
      </c>
      <c r="BY17" s="25">
        <v>614.55449999999996</v>
      </c>
      <c r="BZ17" s="25">
        <v>450.46249999999998</v>
      </c>
      <c r="CA17" s="25">
        <v>173.16399999999999</v>
      </c>
      <c r="CB17" s="25">
        <v>420.58409999999998</v>
      </c>
      <c r="CC17" s="25">
        <v>143.27889999999999</v>
      </c>
      <c r="CD17" s="25">
        <v>-20.28783</v>
      </c>
      <c r="CE17" s="25">
        <v>124.65130000000001</v>
      </c>
      <c r="CF17" s="25">
        <v>3277.4140000000002</v>
      </c>
      <c r="CG17" s="25">
        <v>8083.308</v>
      </c>
      <c r="CH17" s="25">
        <v>8526.2690000000002</v>
      </c>
      <c r="CI17" s="25">
        <v>7842.1509999999998</v>
      </c>
      <c r="CJ17" s="25">
        <v>7088.0280000000002</v>
      </c>
      <c r="CK17" s="25">
        <v>1122.0830000000001</v>
      </c>
      <c r="CL17" s="25">
        <v>-686.08640000000003</v>
      </c>
      <c r="CM17" s="25">
        <v>-539.97990000000004</v>
      </c>
      <c r="CN17" s="25">
        <v>-953.26919999999996</v>
      </c>
      <c r="CO17" s="25">
        <v>-1275.729</v>
      </c>
      <c r="CP17" s="25">
        <v>7893.1610000000001</v>
      </c>
      <c r="CQ17" s="25">
        <v>433574.8</v>
      </c>
      <c r="CR17" s="25">
        <v>405115.4</v>
      </c>
      <c r="CS17" s="25">
        <v>354515.1</v>
      </c>
      <c r="CT17" s="25">
        <v>290271.3</v>
      </c>
      <c r="CU17" s="25">
        <v>226791.8</v>
      </c>
      <c r="CV17" s="25">
        <v>182626.1</v>
      </c>
      <c r="CW17" s="25">
        <v>136378.6</v>
      </c>
      <c r="CX17" s="25">
        <v>128846</v>
      </c>
      <c r="CY17" s="25">
        <v>168711.9</v>
      </c>
      <c r="CZ17" s="25">
        <v>237136.8</v>
      </c>
      <c r="DA17" s="25">
        <v>334449.5</v>
      </c>
      <c r="DB17" s="25">
        <v>404156.4</v>
      </c>
      <c r="DC17" s="25">
        <v>500957.3</v>
      </c>
      <c r="DD17" s="25">
        <v>544404.4</v>
      </c>
      <c r="DE17" s="25">
        <v>585451.4</v>
      </c>
      <c r="DF17" s="25">
        <v>619649.30000000005</v>
      </c>
      <c r="DG17" s="25">
        <v>635705</v>
      </c>
      <c r="DH17" s="25">
        <v>626118.1</v>
      </c>
      <c r="DI17" s="25">
        <v>545510.5</v>
      </c>
      <c r="DJ17" s="25">
        <v>543733.1</v>
      </c>
      <c r="DK17" s="25">
        <v>538538.9</v>
      </c>
      <c r="DL17" s="25">
        <v>514576.5</v>
      </c>
      <c r="DM17" s="25">
        <v>516063.8</v>
      </c>
      <c r="DN17" s="25">
        <v>529102.80000000005</v>
      </c>
      <c r="DO17" s="25">
        <v>516328.3</v>
      </c>
      <c r="DP17" s="25"/>
      <c r="DQ17" s="25"/>
      <c r="DR17" s="25"/>
      <c r="DS17" s="25"/>
      <c r="DT17" s="25"/>
      <c r="DU17" s="25"/>
      <c r="DV17" s="25"/>
      <c r="DW17" s="25"/>
      <c r="DX17" s="25"/>
      <c r="DY17" s="25"/>
      <c r="DZ17" s="25"/>
      <c r="EA17" s="25"/>
      <c r="EB17" s="25"/>
      <c r="EC17" s="25"/>
      <c r="ED17" s="25"/>
      <c r="EE17" s="12"/>
    </row>
    <row r="18" spans="1:135" x14ac:dyDescent="0.25">
      <c r="A18" s="12" t="s">
        <v>66</v>
      </c>
      <c r="B18" s="12" t="s">
        <v>65</v>
      </c>
      <c r="C18" s="12" t="s">
        <v>65</v>
      </c>
      <c r="D18" s="12" t="s">
        <v>38</v>
      </c>
      <c r="E18" s="12" t="s">
        <v>65</v>
      </c>
      <c r="F18" s="12" t="s">
        <v>65</v>
      </c>
      <c r="G18" s="12" t="s">
        <v>65</v>
      </c>
      <c r="H18" s="12" t="s">
        <v>140</v>
      </c>
      <c r="I18" s="12" t="s">
        <v>65</v>
      </c>
      <c r="J18" s="31">
        <v>42541</v>
      </c>
      <c r="K18" s="12">
        <v>16</v>
      </c>
      <c r="L18" s="12">
        <v>19</v>
      </c>
      <c r="M18" s="25">
        <v>76</v>
      </c>
      <c r="N18" s="25">
        <v>76</v>
      </c>
      <c r="O18" s="25">
        <v>77</v>
      </c>
      <c r="P18" s="25">
        <v>77</v>
      </c>
      <c r="Q18" s="25">
        <v>0</v>
      </c>
      <c r="R18" s="25">
        <v>0</v>
      </c>
      <c r="S18" s="25">
        <v>0</v>
      </c>
      <c r="T18" s="25">
        <v>0</v>
      </c>
      <c r="U18" s="25">
        <v>32256.57</v>
      </c>
      <c r="V18" s="25">
        <v>32404.75</v>
      </c>
      <c r="W18" s="25">
        <v>31689.99</v>
      </c>
      <c r="X18" s="25">
        <v>32569.48</v>
      </c>
      <c r="Y18" s="25">
        <v>35129.449999999997</v>
      </c>
      <c r="Z18" s="25">
        <v>37977.050000000003</v>
      </c>
      <c r="AA18" s="25">
        <v>43088.11</v>
      </c>
      <c r="AB18" s="25">
        <v>45630.62</v>
      </c>
      <c r="AC18" s="25">
        <v>47262.35</v>
      </c>
      <c r="AD18" s="25">
        <v>48637.18</v>
      </c>
      <c r="AE18" s="25">
        <v>49542.81</v>
      </c>
      <c r="AF18" s="25">
        <v>51579</v>
      </c>
      <c r="AG18" s="25">
        <v>52183.65</v>
      </c>
      <c r="AH18" s="25">
        <v>52125.8</v>
      </c>
      <c r="AI18" s="25">
        <v>48489.09</v>
      </c>
      <c r="AJ18" s="25">
        <v>42174.07</v>
      </c>
      <c r="AK18" s="25">
        <v>39537.980000000003</v>
      </c>
      <c r="AL18" s="25">
        <v>39315.300000000003</v>
      </c>
      <c r="AM18" s="25">
        <v>39136.589999999997</v>
      </c>
      <c r="AN18" s="25">
        <v>43997.440000000002</v>
      </c>
      <c r="AO18" s="25">
        <v>45220.44</v>
      </c>
      <c r="AP18" s="25">
        <v>45544.5</v>
      </c>
      <c r="AQ18" s="25">
        <v>45776.35</v>
      </c>
      <c r="AR18" s="25">
        <v>44932.57</v>
      </c>
      <c r="AS18" s="25">
        <v>40040.99</v>
      </c>
      <c r="AT18" s="25">
        <v>67.11842</v>
      </c>
      <c r="AU18" s="25">
        <v>65.671049999999994</v>
      </c>
      <c r="AV18" s="25">
        <v>63.796050000000001</v>
      </c>
      <c r="AW18" s="25">
        <v>62.401319999999998</v>
      </c>
      <c r="AX18" s="25">
        <v>61.473680000000002</v>
      </c>
      <c r="AY18" s="25">
        <v>60.5</v>
      </c>
      <c r="AZ18" s="25">
        <v>61.11842</v>
      </c>
      <c r="BA18" s="25">
        <v>64.940790000000007</v>
      </c>
      <c r="BB18" s="25">
        <v>68.986840000000001</v>
      </c>
      <c r="BC18" s="25">
        <v>73.059209999999993</v>
      </c>
      <c r="BD18" s="25">
        <v>77.151309999999995</v>
      </c>
      <c r="BE18" s="25">
        <v>80.539469999999994</v>
      </c>
      <c r="BF18" s="25">
        <v>83.664469999999994</v>
      </c>
      <c r="BG18" s="25">
        <v>86.25658</v>
      </c>
      <c r="BH18" s="25">
        <v>87.822360000000003</v>
      </c>
      <c r="BI18" s="25">
        <v>88.019739999999999</v>
      </c>
      <c r="BJ18" s="25">
        <v>88.019739999999999</v>
      </c>
      <c r="BK18" s="25">
        <v>87.085530000000006</v>
      </c>
      <c r="BL18" s="25">
        <v>84.460530000000006</v>
      </c>
      <c r="BM18" s="25">
        <v>80.25</v>
      </c>
      <c r="BN18" s="25">
        <v>76.348690000000005</v>
      </c>
      <c r="BO18" s="25">
        <v>73.671049999999994</v>
      </c>
      <c r="BP18" s="25">
        <v>71.335530000000006</v>
      </c>
      <c r="BQ18" s="25">
        <v>69.190790000000007</v>
      </c>
      <c r="BR18" s="25">
        <v>-139.2757</v>
      </c>
      <c r="BS18" s="25">
        <v>-467.80149999999998</v>
      </c>
      <c r="BT18" s="25">
        <v>-245.50640000000001</v>
      </c>
      <c r="BU18" s="25">
        <v>-160.86349999999999</v>
      </c>
      <c r="BV18" s="25">
        <v>-475.15629999999999</v>
      </c>
      <c r="BW18" s="25">
        <v>225.18629999999999</v>
      </c>
      <c r="BX18" s="25">
        <v>-598.10659999999996</v>
      </c>
      <c r="BY18" s="25">
        <v>672.21299999999997</v>
      </c>
      <c r="BZ18" s="25">
        <v>479.75009999999997</v>
      </c>
      <c r="CA18" s="25">
        <v>181.21600000000001</v>
      </c>
      <c r="CB18" s="25">
        <v>421.54790000000003</v>
      </c>
      <c r="CC18" s="25">
        <v>162.5317</v>
      </c>
      <c r="CD18" s="25">
        <v>-11.43394</v>
      </c>
      <c r="CE18" s="25">
        <v>113.5168</v>
      </c>
      <c r="CF18" s="25">
        <v>3237.694</v>
      </c>
      <c r="CG18" s="25">
        <v>7991.6120000000001</v>
      </c>
      <c r="CH18" s="25">
        <v>8445.3160000000007</v>
      </c>
      <c r="CI18" s="25">
        <v>7737.2479999999996</v>
      </c>
      <c r="CJ18" s="25">
        <v>7032.71</v>
      </c>
      <c r="CK18" s="25">
        <v>1037.165</v>
      </c>
      <c r="CL18" s="25">
        <v>-719.67830000000004</v>
      </c>
      <c r="CM18" s="25">
        <v>-674.46500000000003</v>
      </c>
      <c r="CN18" s="25">
        <v>-1071.0050000000001</v>
      </c>
      <c r="CO18" s="25">
        <v>-1298.5319999999999</v>
      </c>
      <c r="CP18" s="25">
        <v>7813.6180000000004</v>
      </c>
      <c r="CQ18" s="25">
        <v>422629.2</v>
      </c>
      <c r="CR18" s="25">
        <v>395561.2</v>
      </c>
      <c r="CS18" s="25">
        <v>349122.2</v>
      </c>
      <c r="CT18" s="25">
        <v>289488.7</v>
      </c>
      <c r="CU18" s="25">
        <v>228269.4</v>
      </c>
      <c r="CV18" s="25">
        <v>185192.4</v>
      </c>
      <c r="CW18" s="25">
        <v>138478</v>
      </c>
      <c r="CX18" s="25">
        <v>131908.20000000001</v>
      </c>
      <c r="CY18" s="25">
        <v>167091.9</v>
      </c>
      <c r="CZ18" s="25">
        <v>230628.5</v>
      </c>
      <c r="DA18" s="25">
        <v>319272.09999999998</v>
      </c>
      <c r="DB18" s="25">
        <v>386273.5</v>
      </c>
      <c r="DC18" s="25">
        <v>481300</v>
      </c>
      <c r="DD18" s="25">
        <v>521946.3</v>
      </c>
      <c r="DE18" s="25">
        <v>561279.1</v>
      </c>
      <c r="DF18" s="25">
        <v>596014.1</v>
      </c>
      <c r="DG18" s="25">
        <v>611757.5</v>
      </c>
      <c r="DH18" s="25">
        <v>605025.19999999995</v>
      </c>
      <c r="DI18" s="25">
        <v>529592.1</v>
      </c>
      <c r="DJ18" s="25">
        <v>527394.80000000005</v>
      </c>
      <c r="DK18" s="25">
        <v>522879.6</v>
      </c>
      <c r="DL18" s="25">
        <v>498754.3</v>
      </c>
      <c r="DM18" s="25">
        <v>506581.3</v>
      </c>
      <c r="DN18" s="25">
        <v>523680.1</v>
      </c>
      <c r="DO18" s="25">
        <v>497276.2</v>
      </c>
      <c r="DP18" s="25"/>
      <c r="DQ18" s="25"/>
      <c r="DR18" s="25"/>
      <c r="DS18" s="25"/>
      <c r="DT18" s="25"/>
      <c r="DU18" s="25"/>
      <c r="DV18" s="25"/>
      <c r="DW18" s="25"/>
      <c r="DX18" s="25"/>
      <c r="DY18" s="25"/>
      <c r="DZ18" s="25"/>
      <c r="EA18" s="25"/>
      <c r="EB18" s="25"/>
      <c r="EC18" s="25"/>
      <c r="ED18" s="25"/>
      <c r="EE18" s="12"/>
    </row>
    <row r="19" spans="1:135" x14ac:dyDescent="0.25">
      <c r="A19" s="12" t="s">
        <v>66</v>
      </c>
      <c r="B19" s="12" t="s">
        <v>65</v>
      </c>
      <c r="C19" s="12" t="s">
        <v>65</v>
      </c>
      <c r="D19" s="12" t="s">
        <v>38</v>
      </c>
      <c r="E19" s="12" t="s">
        <v>65</v>
      </c>
      <c r="F19" s="12" t="s">
        <v>65</v>
      </c>
      <c r="G19" s="12" t="s">
        <v>65</v>
      </c>
      <c r="H19" s="12" t="s">
        <v>140</v>
      </c>
      <c r="I19" s="12" t="s">
        <v>65</v>
      </c>
      <c r="J19" s="31">
        <v>42548</v>
      </c>
      <c r="K19" s="12">
        <v>16</v>
      </c>
      <c r="L19" s="12">
        <v>19</v>
      </c>
      <c r="M19" s="25">
        <v>76</v>
      </c>
      <c r="N19" s="25">
        <v>76</v>
      </c>
      <c r="O19" s="25">
        <v>77</v>
      </c>
      <c r="P19" s="25">
        <v>77</v>
      </c>
      <c r="Q19" s="25">
        <v>0</v>
      </c>
      <c r="R19" s="25">
        <v>0</v>
      </c>
      <c r="S19" s="25">
        <v>0</v>
      </c>
      <c r="T19" s="25">
        <v>0</v>
      </c>
      <c r="U19" s="25">
        <v>32795.75</v>
      </c>
      <c r="V19" s="25">
        <v>33609.68</v>
      </c>
      <c r="W19" s="25">
        <v>32884.97</v>
      </c>
      <c r="X19" s="25">
        <v>34171.97</v>
      </c>
      <c r="Y19" s="25">
        <v>38275.480000000003</v>
      </c>
      <c r="Z19" s="25">
        <v>41833.47</v>
      </c>
      <c r="AA19" s="25">
        <v>47709.08</v>
      </c>
      <c r="AB19" s="25">
        <v>49355.4</v>
      </c>
      <c r="AC19" s="25">
        <v>50498.77</v>
      </c>
      <c r="AD19" s="25">
        <v>51211.45</v>
      </c>
      <c r="AE19" s="25">
        <v>52785.17</v>
      </c>
      <c r="AF19" s="25">
        <v>53607.31</v>
      </c>
      <c r="AG19" s="25">
        <v>52967.89</v>
      </c>
      <c r="AH19" s="25">
        <v>52958.47</v>
      </c>
      <c r="AI19" s="25">
        <v>48564.24</v>
      </c>
      <c r="AJ19" s="25">
        <v>43189.9</v>
      </c>
      <c r="AK19" s="25">
        <v>41601.199999999997</v>
      </c>
      <c r="AL19" s="25">
        <v>40557.980000000003</v>
      </c>
      <c r="AM19" s="25">
        <v>40325.08</v>
      </c>
      <c r="AN19" s="25">
        <v>46915.63</v>
      </c>
      <c r="AO19" s="25">
        <v>49034.9</v>
      </c>
      <c r="AP19" s="25">
        <v>48517.99</v>
      </c>
      <c r="AQ19" s="25">
        <v>48782.21</v>
      </c>
      <c r="AR19" s="25">
        <v>47729.599999999999</v>
      </c>
      <c r="AS19" s="25">
        <v>41418.54</v>
      </c>
      <c r="AT19" s="25">
        <v>69.934209999999993</v>
      </c>
      <c r="AU19" s="25">
        <v>68.098690000000005</v>
      </c>
      <c r="AV19" s="25">
        <v>66.657899999999998</v>
      </c>
      <c r="AW19" s="25">
        <v>65.296049999999994</v>
      </c>
      <c r="AX19" s="25">
        <v>64.177639999999997</v>
      </c>
      <c r="AY19" s="25">
        <v>63.111840000000001</v>
      </c>
      <c r="AZ19" s="25">
        <v>63.5</v>
      </c>
      <c r="BA19" s="25">
        <v>67.059209999999993</v>
      </c>
      <c r="BB19" s="25">
        <v>71.276309999999995</v>
      </c>
      <c r="BC19" s="25">
        <v>75.355260000000001</v>
      </c>
      <c r="BD19" s="25">
        <v>79.86842</v>
      </c>
      <c r="BE19" s="25">
        <v>84.36842</v>
      </c>
      <c r="BF19" s="25">
        <v>87.835530000000006</v>
      </c>
      <c r="BG19" s="25">
        <v>90.335530000000006</v>
      </c>
      <c r="BH19" s="25">
        <v>92.059209999999993</v>
      </c>
      <c r="BI19" s="25">
        <v>93.039469999999994</v>
      </c>
      <c r="BJ19" s="25">
        <v>92.638159999999999</v>
      </c>
      <c r="BK19" s="25">
        <v>91.763159999999999</v>
      </c>
      <c r="BL19" s="25">
        <v>90.276309999999995</v>
      </c>
      <c r="BM19" s="25">
        <v>87.552639999999997</v>
      </c>
      <c r="BN19" s="25">
        <v>82.710530000000006</v>
      </c>
      <c r="BO19" s="25">
        <v>78.38158</v>
      </c>
      <c r="BP19" s="25">
        <v>75.789469999999994</v>
      </c>
      <c r="BQ19" s="25">
        <v>73.63158</v>
      </c>
      <c r="BR19" s="25">
        <v>-139.27549999999999</v>
      </c>
      <c r="BS19" s="25">
        <v>-467.80149999999998</v>
      </c>
      <c r="BT19" s="25">
        <v>-245.50620000000001</v>
      </c>
      <c r="BU19" s="25">
        <v>-160.86320000000001</v>
      </c>
      <c r="BV19" s="25">
        <v>-475.15649999999999</v>
      </c>
      <c r="BW19" s="25">
        <v>225.18620000000001</v>
      </c>
      <c r="BX19" s="25">
        <v>-598.10670000000005</v>
      </c>
      <c r="BY19" s="25">
        <v>672.21280000000002</v>
      </c>
      <c r="BZ19" s="25">
        <v>479.74970000000002</v>
      </c>
      <c r="CA19" s="25">
        <v>181.21549999999999</v>
      </c>
      <c r="CB19" s="25">
        <v>421.548</v>
      </c>
      <c r="CC19" s="25">
        <v>162.5316</v>
      </c>
      <c r="CD19" s="25">
        <v>-11.43468</v>
      </c>
      <c r="CE19" s="25">
        <v>113.5171</v>
      </c>
      <c r="CF19" s="25">
        <v>3237.694</v>
      </c>
      <c r="CG19" s="25">
        <v>7991.6120000000001</v>
      </c>
      <c r="CH19" s="25">
        <v>8445.3160000000007</v>
      </c>
      <c r="CI19" s="25">
        <v>7737.2479999999996</v>
      </c>
      <c r="CJ19" s="25">
        <v>7032.71</v>
      </c>
      <c r="CK19" s="25">
        <v>1037.165</v>
      </c>
      <c r="CL19" s="25">
        <v>-719.67899999999997</v>
      </c>
      <c r="CM19" s="25">
        <v>-674.46550000000002</v>
      </c>
      <c r="CN19" s="25">
        <v>-1071.0050000000001</v>
      </c>
      <c r="CO19" s="25">
        <v>-1298.5329999999999</v>
      </c>
      <c r="CP19" s="25">
        <v>7813.6180000000004</v>
      </c>
      <c r="CQ19" s="25">
        <v>425097.2</v>
      </c>
      <c r="CR19" s="25">
        <v>397991.7</v>
      </c>
      <c r="CS19" s="25">
        <v>351208.2</v>
      </c>
      <c r="CT19" s="25">
        <v>290899.5</v>
      </c>
      <c r="CU19" s="25">
        <v>229235.4</v>
      </c>
      <c r="CV19" s="25">
        <v>185897.1</v>
      </c>
      <c r="CW19" s="25">
        <v>139543.9</v>
      </c>
      <c r="CX19" s="25">
        <v>132968.20000000001</v>
      </c>
      <c r="CY19" s="25">
        <v>168469</v>
      </c>
      <c r="CZ19" s="25">
        <v>232849.5</v>
      </c>
      <c r="DA19" s="25">
        <v>321868.90000000002</v>
      </c>
      <c r="DB19" s="25">
        <v>389270.1</v>
      </c>
      <c r="DC19" s="25">
        <v>483580.3</v>
      </c>
      <c r="DD19" s="25">
        <v>523956.8</v>
      </c>
      <c r="DE19" s="25">
        <v>563780.6</v>
      </c>
      <c r="DF19" s="25">
        <v>598881.4</v>
      </c>
      <c r="DG19" s="25">
        <v>614737.30000000005</v>
      </c>
      <c r="DH19" s="25">
        <v>607723.80000000005</v>
      </c>
      <c r="DI19" s="25">
        <v>532840</v>
      </c>
      <c r="DJ19" s="25">
        <v>537235.4</v>
      </c>
      <c r="DK19" s="25">
        <v>532331.80000000005</v>
      </c>
      <c r="DL19" s="25">
        <v>505547.2</v>
      </c>
      <c r="DM19" s="25">
        <v>511551.7</v>
      </c>
      <c r="DN19" s="25">
        <v>528764</v>
      </c>
      <c r="DO19" s="25">
        <v>499645</v>
      </c>
      <c r="DP19" s="25"/>
      <c r="DQ19" s="25"/>
      <c r="DR19" s="25"/>
      <c r="DS19" s="25"/>
      <c r="DT19" s="25"/>
      <c r="DU19" s="25"/>
      <c r="DV19" s="25"/>
      <c r="DW19" s="25"/>
      <c r="DX19" s="25"/>
      <c r="DY19" s="25"/>
      <c r="DZ19" s="25"/>
      <c r="EA19" s="25"/>
      <c r="EB19" s="25"/>
      <c r="EC19" s="25"/>
      <c r="ED19" s="25"/>
      <c r="EE19" s="12"/>
    </row>
    <row r="20" spans="1:135" x14ac:dyDescent="0.25">
      <c r="A20" s="12" t="s">
        <v>66</v>
      </c>
      <c r="B20" s="12" t="s">
        <v>65</v>
      </c>
      <c r="C20" s="12" t="s">
        <v>65</v>
      </c>
      <c r="D20" s="12" t="s">
        <v>38</v>
      </c>
      <c r="E20" s="12" t="s">
        <v>65</v>
      </c>
      <c r="F20" s="12" t="s">
        <v>65</v>
      </c>
      <c r="G20" s="12" t="s">
        <v>65</v>
      </c>
      <c r="H20" s="12" t="s">
        <v>140</v>
      </c>
      <c r="I20" s="12" t="s">
        <v>65</v>
      </c>
      <c r="J20" s="31">
        <v>42549</v>
      </c>
      <c r="K20" s="12">
        <v>14</v>
      </c>
      <c r="L20" s="12">
        <v>19</v>
      </c>
      <c r="M20" s="25">
        <v>75</v>
      </c>
      <c r="N20" s="25">
        <v>75</v>
      </c>
      <c r="O20" s="25">
        <v>77</v>
      </c>
      <c r="P20" s="25">
        <v>77</v>
      </c>
      <c r="Q20" s="25">
        <v>0</v>
      </c>
      <c r="R20" s="25">
        <v>0</v>
      </c>
      <c r="S20" s="25">
        <v>0</v>
      </c>
      <c r="T20" s="25">
        <v>0</v>
      </c>
      <c r="U20" s="25">
        <v>47131.44</v>
      </c>
      <c r="V20" s="25">
        <v>45454.98</v>
      </c>
      <c r="W20" s="25">
        <v>44195.81</v>
      </c>
      <c r="X20" s="25">
        <v>44053.99</v>
      </c>
      <c r="Y20" s="25">
        <v>46138.79</v>
      </c>
      <c r="Z20" s="25">
        <v>49116.61</v>
      </c>
      <c r="AA20" s="25">
        <v>53431.32</v>
      </c>
      <c r="AB20" s="25">
        <v>55321.07</v>
      </c>
      <c r="AC20" s="25">
        <v>56613.37</v>
      </c>
      <c r="AD20" s="25">
        <v>57718.04</v>
      </c>
      <c r="AE20" s="25">
        <v>57247.13</v>
      </c>
      <c r="AF20" s="25">
        <v>56692.17</v>
      </c>
      <c r="AG20" s="25">
        <v>54085.01</v>
      </c>
      <c r="AH20" s="25">
        <v>48451.5</v>
      </c>
      <c r="AI20" s="25">
        <v>46089.66</v>
      </c>
      <c r="AJ20" s="25">
        <v>45371.34</v>
      </c>
      <c r="AK20" s="25">
        <v>43653.45</v>
      </c>
      <c r="AL20" s="25">
        <v>43126.53</v>
      </c>
      <c r="AM20" s="25">
        <v>44137.279999999999</v>
      </c>
      <c r="AN20" s="25">
        <v>48092.46</v>
      </c>
      <c r="AO20" s="25">
        <v>49097.03</v>
      </c>
      <c r="AP20" s="25">
        <v>49716.98</v>
      </c>
      <c r="AQ20" s="25">
        <v>49754.28</v>
      </c>
      <c r="AR20" s="25">
        <v>48505.06</v>
      </c>
      <c r="AS20" s="25">
        <v>45138.29</v>
      </c>
      <c r="AT20" s="25">
        <v>71.973339999999993</v>
      </c>
      <c r="AU20" s="25">
        <v>70.566670000000002</v>
      </c>
      <c r="AV20" s="25">
        <v>69.173330000000007</v>
      </c>
      <c r="AW20" s="25">
        <v>67.833340000000007</v>
      </c>
      <c r="AX20" s="25">
        <v>66.413330000000002</v>
      </c>
      <c r="AY20" s="25">
        <v>65.253330000000005</v>
      </c>
      <c r="AZ20" s="25">
        <v>65.15334</v>
      </c>
      <c r="BA20" s="25">
        <v>67.86</v>
      </c>
      <c r="BB20" s="25">
        <v>71.666659999999993</v>
      </c>
      <c r="BC20" s="25">
        <v>76.253330000000005</v>
      </c>
      <c r="BD20" s="25">
        <v>80.093329999999995</v>
      </c>
      <c r="BE20" s="25">
        <v>83.533330000000007</v>
      </c>
      <c r="BF20" s="25">
        <v>86.693340000000006</v>
      </c>
      <c r="BG20" s="25">
        <v>89.246669999999995</v>
      </c>
      <c r="BH20" s="25">
        <v>90.8</v>
      </c>
      <c r="BI20" s="25">
        <v>91.46</v>
      </c>
      <c r="BJ20" s="25">
        <v>90.64667</v>
      </c>
      <c r="BK20" s="25">
        <v>88.786670000000001</v>
      </c>
      <c r="BL20" s="25">
        <v>86.386669999999995</v>
      </c>
      <c r="BM20" s="25">
        <v>82.88</v>
      </c>
      <c r="BN20" s="25">
        <v>78.473339999999993</v>
      </c>
      <c r="BO20" s="25">
        <v>74.540000000000006</v>
      </c>
      <c r="BP20" s="25">
        <v>72.053340000000006</v>
      </c>
      <c r="BQ20" s="25">
        <v>69.98</v>
      </c>
      <c r="BR20" s="25">
        <v>-1325.4359999999999</v>
      </c>
      <c r="BS20" s="25">
        <v>-820.46460000000002</v>
      </c>
      <c r="BT20" s="25">
        <v>-1034.721</v>
      </c>
      <c r="BU20" s="25">
        <v>-868.94439999999997</v>
      </c>
      <c r="BV20" s="25">
        <v>-570.50120000000004</v>
      </c>
      <c r="BW20" s="25">
        <v>60.166240000000002</v>
      </c>
      <c r="BX20" s="25">
        <v>-171.9075</v>
      </c>
      <c r="BY20" s="25">
        <v>845.30589999999995</v>
      </c>
      <c r="BZ20" s="25">
        <v>88.952730000000003</v>
      </c>
      <c r="CA20" s="25">
        <v>-730.90629999999999</v>
      </c>
      <c r="CB20" s="25">
        <v>398.86020000000002</v>
      </c>
      <c r="CC20" s="25">
        <v>932.84559999999999</v>
      </c>
      <c r="CD20" s="25">
        <v>3347.2289999999998</v>
      </c>
      <c r="CE20" s="25">
        <v>8649.2270000000008</v>
      </c>
      <c r="CF20" s="25">
        <v>9967.3870000000006</v>
      </c>
      <c r="CG20" s="25">
        <v>9289.8119999999999</v>
      </c>
      <c r="CH20" s="25">
        <v>9208.3590000000004</v>
      </c>
      <c r="CI20" s="25">
        <v>8261.9519999999993</v>
      </c>
      <c r="CJ20" s="25">
        <v>7013.6909999999998</v>
      </c>
      <c r="CK20" s="25">
        <v>2019.2529999999999</v>
      </c>
      <c r="CL20" s="25">
        <v>595.52689999999996</v>
      </c>
      <c r="CM20" s="25">
        <v>-308.30410000000001</v>
      </c>
      <c r="CN20" s="25">
        <v>-702.44629999999995</v>
      </c>
      <c r="CO20" s="25">
        <v>-835.15560000000005</v>
      </c>
      <c r="CP20" s="25">
        <v>8723.7250000000004</v>
      </c>
      <c r="CQ20" s="25">
        <v>1204372</v>
      </c>
      <c r="CR20" s="25">
        <v>1128045</v>
      </c>
      <c r="CS20" s="25">
        <v>991918.6</v>
      </c>
      <c r="CT20" s="25">
        <v>818214.5</v>
      </c>
      <c r="CU20" s="25">
        <v>642465.6</v>
      </c>
      <c r="CV20" s="25">
        <v>520380.3</v>
      </c>
      <c r="CW20" s="25">
        <v>383436.9</v>
      </c>
      <c r="CX20" s="25">
        <v>366646.9</v>
      </c>
      <c r="CY20" s="25">
        <v>470865.8</v>
      </c>
      <c r="CZ20" s="25">
        <v>650281.6</v>
      </c>
      <c r="DA20" s="25">
        <v>900341.5</v>
      </c>
      <c r="DB20" s="25">
        <v>1090867</v>
      </c>
      <c r="DC20" s="25">
        <v>1358378</v>
      </c>
      <c r="DD20" s="25">
        <v>1473638</v>
      </c>
      <c r="DE20" s="25">
        <v>1583731</v>
      </c>
      <c r="DF20" s="25">
        <v>1684552</v>
      </c>
      <c r="DG20" s="25">
        <v>1730398</v>
      </c>
      <c r="DH20" s="25">
        <v>1709861</v>
      </c>
      <c r="DI20" s="25">
        <v>1495859</v>
      </c>
      <c r="DJ20" s="25">
        <v>1492872</v>
      </c>
      <c r="DK20" s="25">
        <v>1478296</v>
      </c>
      <c r="DL20" s="25">
        <v>1411872</v>
      </c>
      <c r="DM20" s="25">
        <v>1429278</v>
      </c>
      <c r="DN20" s="25">
        <v>1476921</v>
      </c>
      <c r="DO20" s="25">
        <v>1241066</v>
      </c>
      <c r="DP20" s="25"/>
      <c r="DQ20" s="25"/>
      <c r="DR20" s="25"/>
      <c r="DS20" s="25"/>
      <c r="DT20" s="25"/>
      <c r="DU20" s="25"/>
      <c r="DV20" s="25"/>
      <c r="DW20" s="25"/>
      <c r="DX20" s="25"/>
      <c r="DY20" s="25"/>
      <c r="DZ20" s="25"/>
      <c r="EA20" s="25"/>
      <c r="EB20" s="25"/>
      <c r="EC20" s="25"/>
      <c r="ED20" s="25"/>
      <c r="EE20" s="12"/>
    </row>
    <row r="21" spans="1:135" x14ac:dyDescent="0.25">
      <c r="A21" s="12" t="s">
        <v>66</v>
      </c>
      <c r="B21" s="12" t="s">
        <v>65</v>
      </c>
      <c r="C21" s="12" t="s">
        <v>65</v>
      </c>
      <c r="D21" s="12" t="s">
        <v>38</v>
      </c>
      <c r="E21" s="12" t="s">
        <v>65</v>
      </c>
      <c r="F21" s="12" t="s">
        <v>65</v>
      </c>
      <c r="G21" s="12" t="s">
        <v>65</v>
      </c>
      <c r="H21" s="12" t="s">
        <v>140</v>
      </c>
      <c r="I21" s="12" t="s">
        <v>65</v>
      </c>
      <c r="J21" s="31">
        <v>42576</v>
      </c>
      <c r="K21" s="12">
        <v>16</v>
      </c>
      <c r="L21" s="12">
        <v>19</v>
      </c>
      <c r="M21" s="25">
        <v>71</v>
      </c>
      <c r="N21" s="25">
        <v>71</v>
      </c>
      <c r="O21" s="25">
        <v>72</v>
      </c>
      <c r="P21" s="25">
        <v>72</v>
      </c>
      <c r="Q21" s="25">
        <v>0</v>
      </c>
      <c r="R21" s="25">
        <v>0</v>
      </c>
      <c r="S21" s="25">
        <v>0</v>
      </c>
      <c r="T21" s="25">
        <v>0</v>
      </c>
      <c r="U21" s="25">
        <v>26074.68</v>
      </c>
      <c r="V21" s="25">
        <v>26369.53</v>
      </c>
      <c r="W21" s="25">
        <v>26604.35</v>
      </c>
      <c r="X21" s="25">
        <v>27511.200000000001</v>
      </c>
      <c r="Y21" s="25">
        <v>29845.03</v>
      </c>
      <c r="Z21" s="25">
        <v>35573.29</v>
      </c>
      <c r="AA21" s="25">
        <v>40024.92</v>
      </c>
      <c r="AB21" s="25">
        <v>45463.8</v>
      </c>
      <c r="AC21" s="25">
        <v>46163.82</v>
      </c>
      <c r="AD21" s="25">
        <v>46955.75</v>
      </c>
      <c r="AE21" s="25">
        <v>48463.71</v>
      </c>
      <c r="AF21" s="25">
        <v>48895.69</v>
      </c>
      <c r="AG21" s="25">
        <v>49640.58</v>
      </c>
      <c r="AH21" s="25">
        <v>49016.97</v>
      </c>
      <c r="AI21" s="25">
        <v>46236.62</v>
      </c>
      <c r="AJ21" s="25">
        <v>40601.769999999997</v>
      </c>
      <c r="AK21" s="25">
        <v>39902.300000000003</v>
      </c>
      <c r="AL21" s="25">
        <v>39336.480000000003</v>
      </c>
      <c r="AM21" s="25">
        <v>39131.730000000003</v>
      </c>
      <c r="AN21" s="25">
        <v>42896.69</v>
      </c>
      <c r="AO21" s="25">
        <v>45427.69</v>
      </c>
      <c r="AP21" s="25">
        <v>44694.41</v>
      </c>
      <c r="AQ21" s="25">
        <v>44549.33</v>
      </c>
      <c r="AR21" s="25">
        <v>44166.23</v>
      </c>
      <c r="AS21" s="25">
        <v>39743.07</v>
      </c>
      <c r="AT21" s="25">
        <v>68.049289999999999</v>
      </c>
      <c r="AU21" s="25">
        <v>66.464789999999994</v>
      </c>
      <c r="AV21" s="25">
        <v>65.35915</v>
      </c>
      <c r="AW21" s="25">
        <v>63.82394</v>
      </c>
      <c r="AX21" s="25">
        <v>62.69014</v>
      </c>
      <c r="AY21" s="25">
        <v>61.66901</v>
      </c>
      <c r="AZ21" s="25">
        <v>61.542259999999999</v>
      </c>
      <c r="BA21" s="25">
        <v>63.443660000000001</v>
      </c>
      <c r="BB21" s="25">
        <v>66.19014</v>
      </c>
      <c r="BC21" s="25">
        <v>70.598590000000002</v>
      </c>
      <c r="BD21" s="25">
        <v>75.253519999999995</v>
      </c>
      <c r="BE21" s="25">
        <v>80.028170000000003</v>
      </c>
      <c r="BF21" s="25">
        <v>83.5</v>
      </c>
      <c r="BG21" s="25">
        <v>86.626760000000004</v>
      </c>
      <c r="BH21" s="25">
        <v>88.654929999999993</v>
      </c>
      <c r="BI21" s="25">
        <v>89.711269999999999</v>
      </c>
      <c r="BJ21" s="25">
        <v>90.267610000000005</v>
      </c>
      <c r="BK21" s="25">
        <v>89.528170000000003</v>
      </c>
      <c r="BL21" s="25">
        <v>87.767610000000005</v>
      </c>
      <c r="BM21" s="25">
        <v>84.345070000000007</v>
      </c>
      <c r="BN21" s="25">
        <v>79.154929999999993</v>
      </c>
      <c r="BO21" s="25">
        <v>75.711269999999999</v>
      </c>
      <c r="BP21" s="25">
        <v>73.007040000000003</v>
      </c>
      <c r="BQ21" s="25">
        <v>70.19014</v>
      </c>
      <c r="BR21" s="25">
        <v>210.95099999999999</v>
      </c>
      <c r="BS21" s="25">
        <v>176.33670000000001</v>
      </c>
      <c r="BT21" s="25">
        <v>51.604080000000003</v>
      </c>
      <c r="BU21" s="25">
        <v>328.63170000000002</v>
      </c>
      <c r="BV21" s="25">
        <v>265.35399999999998</v>
      </c>
      <c r="BW21" s="25">
        <v>-322.83839999999998</v>
      </c>
      <c r="BX21" s="25">
        <v>-163.7287</v>
      </c>
      <c r="BY21" s="25">
        <v>-128.5059</v>
      </c>
      <c r="BZ21" s="25">
        <v>124.3192</v>
      </c>
      <c r="CA21" s="25">
        <v>77.114750000000001</v>
      </c>
      <c r="CB21" s="25">
        <v>171.63499999999999</v>
      </c>
      <c r="CC21" s="25">
        <v>267.93549999999999</v>
      </c>
      <c r="CD21" s="25">
        <v>33.75224</v>
      </c>
      <c r="CE21" s="25">
        <v>792.22190000000001</v>
      </c>
      <c r="CF21" s="25">
        <v>2384.2750000000001</v>
      </c>
      <c r="CG21" s="25">
        <v>6817.067</v>
      </c>
      <c r="CH21" s="25">
        <v>6586.5410000000002</v>
      </c>
      <c r="CI21" s="25">
        <v>6673.1819999999998</v>
      </c>
      <c r="CJ21" s="25">
        <v>6234.2610000000004</v>
      </c>
      <c r="CK21" s="25">
        <v>1728.5440000000001</v>
      </c>
      <c r="CL21" s="25">
        <v>-529.24459999999999</v>
      </c>
      <c r="CM21" s="25">
        <v>-532.12300000000005</v>
      </c>
      <c r="CN21" s="25">
        <v>-827.12300000000005</v>
      </c>
      <c r="CO21" s="25">
        <v>-1681.3150000000001</v>
      </c>
      <c r="CP21" s="25">
        <v>6568.8389999999999</v>
      </c>
      <c r="CQ21" s="25">
        <v>317422.90000000002</v>
      </c>
      <c r="CR21" s="25">
        <v>295322.7</v>
      </c>
      <c r="CS21" s="25">
        <v>257144.3</v>
      </c>
      <c r="CT21" s="25">
        <v>209574.8</v>
      </c>
      <c r="CU21" s="25">
        <v>163923.5</v>
      </c>
      <c r="CV21" s="25">
        <v>132153.4</v>
      </c>
      <c r="CW21" s="25">
        <v>99257.91</v>
      </c>
      <c r="CX21" s="25">
        <v>91919.25</v>
      </c>
      <c r="CY21" s="25">
        <v>122334.5</v>
      </c>
      <c r="CZ21" s="25">
        <v>171531.3</v>
      </c>
      <c r="DA21" s="25">
        <v>244570.3</v>
      </c>
      <c r="DB21" s="25">
        <v>298353.5</v>
      </c>
      <c r="DC21" s="25">
        <v>349674.4</v>
      </c>
      <c r="DD21" s="25">
        <v>380894.3</v>
      </c>
      <c r="DE21" s="25">
        <v>411266.1</v>
      </c>
      <c r="DF21" s="25">
        <v>439134.7</v>
      </c>
      <c r="DG21" s="25">
        <v>454227.8</v>
      </c>
      <c r="DH21" s="25">
        <v>445843.20000000001</v>
      </c>
      <c r="DI21" s="25">
        <v>383842</v>
      </c>
      <c r="DJ21" s="25">
        <v>388391.3</v>
      </c>
      <c r="DK21" s="25">
        <v>391505</v>
      </c>
      <c r="DL21" s="25">
        <v>376062.2</v>
      </c>
      <c r="DM21" s="25">
        <v>378140.3</v>
      </c>
      <c r="DN21" s="25">
        <v>387075.9</v>
      </c>
      <c r="DO21" s="25">
        <v>361986.1</v>
      </c>
      <c r="DP21" s="25"/>
      <c r="DQ21" s="25"/>
      <c r="DR21" s="25"/>
      <c r="DS21" s="25"/>
      <c r="DT21" s="25"/>
      <c r="DU21" s="25"/>
      <c r="DV21" s="25"/>
      <c r="DW21" s="25"/>
      <c r="DX21" s="25"/>
      <c r="DY21" s="25"/>
      <c r="DZ21" s="25"/>
      <c r="EA21" s="25"/>
      <c r="EB21" s="25"/>
      <c r="EC21" s="25"/>
      <c r="ED21" s="25"/>
      <c r="EE21" s="12"/>
    </row>
    <row r="22" spans="1:135" x14ac:dyDescent="0.25">
      <c r="A22" s="12" t="s">
        <v>66</v>
      </c>
      <c r="B22" s="12" t="s">
        <v>65</v>
      </c>
      <c r="C22" s="12" t="s">
        <v>65</v>
      </c>
      <c r="D22" s="12" t="s">
        <v>38</v>
      </c>
      <c r="E22" s="12" t="s">
        <v>65</v>
      </c>
      <c r="F22" s="12" t="s">
        <v>65</v>
      </c>
      <c r="G22" s="12" t="s">
        <v>65</v>
      </c>
      <c r="H22" s="12" t="s">
        <v>140</v>
      </c>
      <c r="I22" s="12" t="s">
        <v>65</v>
      </c>
      <c r="J22" s="31">
        <v>42578</v>
      </c>
      <c r="K22" s="12">
        <v>16</v>
      </c>
      <c r="L22" s="12">
        <v>19</v>
      </c>
      <c r="M22" s="25">
        <v>71</v>
      </c>
      <c r="N22" s="25">
        <v>71</v>
      </c>
      <c r="O22" s="25">
        <v>72</v>
      </c>
      <c r="P22" s="25">
        <v>72</v>
      </c>
      <c r="Q22" s="25">
        <v>0</v>
      </c>
      <c r="R22" s="25">
        <v>0</v>
      </c>
      <c r="S22" s="25">
        <v>0</v>
      </c>
      <c r="T22" s="25">
        <v>0</v>
      </c>
      <c r="U22" s="25">
        <v>42263.06</v>
      </c>
      <c r="V22" s="25">
        <v>41371.81</v>
      </c>
      <c r="W22" s="25">
        <v>40233.29</v>
      </c>
      <c r="X22" s="25">
        <v>39887.07</v>
      </c>
      <c r="Y22" s="25">
        <v>41468.11</v>
      </c>
      <c r="Z22" s="25">
        <v>43893.27</v>
      </c>
      <c r="AA22" s="25">
        <v>46441.27</v>
      </c>
      <c r="AB22" s="25">
        <v>49025.72</v>
      </c>
      <c r="AC22" s="25">
        <v>49895.839999999997</v>
      </c>
      <c r="AD22" s="25">
        <v>49935.69</v>
      </c>
      <c r="AE22" s="25">
        <v>51560.21</v>
      </c>
      <c r="AF22" s="25">
        <v>51508.959999999999</v>
      </c>
      <c r="AG22" s="25">
        <v>51761.43</v>
      </c>
      <c r="AH22" s="25">
        <v>50274.44</v>
      </c>
      <c r="AI22" s="25">
        <v>47636.91</v>
      </c>
      <c r="AJ22" s="25">
        <v>41035.61</v>
      </c>
      <c r="AK22" s="25">
        <v>40563.58</v>
      </c>
      <c r="AL22" s="25">
        <v>39732.29</v>
      </c>
      <c r="AM22" s="25">
        <v>40203.72</v>
      </c>
      <c r="AN22" s="25">
        <v>45186.98</v>
      </c>
      <c r="AO22" s="25">
        <v>46704.66</v>
      </c>
      <c r="AP22" s="25">
        <v>46927.72</v>
      </c>
      <c r="AQ22" s="25">
        <v>46763.75</v>
      </c>
      <c r="AR22" s="25">
        <v>46123.01</v>
      </c>
      <c r="AS22" s="25">
        <v>40383.800000000003</v>
      </c>
      <c r="AT22" s="25">
        <v>73.471829999999997</v>
      </c>
      <c r="AU22" s="25">
        <v>72.021129999999999</v>
      </c>
      <c r="AV22" s="25">
        <v>70.042249999999996</v>
      </c>
      <c r="AW22" s="25">
        <v>68.760570000000001</v>
      </c>
      <c r="AX22" s="25">
        <v>67.676060000000007</v>
      </c>
      <c r="AY22" s="25">
        <v>66.964789999999994</v>
      </c>
      <c r="AZ22" s="25">
        <v>66.873239999999996</v>
      </c>
      <c r="BA22" s="25">
        <v>68.894360000000006</v>
      </c>
      <c r="BB22" s="25">
        <v>72.978870000000001</v>
      </c>
      <c r="BC22" s="25">
        <v>77.394360000000006</v>
      </c>
      <c r="BD22" s="25">
        <v>82.274649999999994</v>
      </c>
      <c r="BE22" s="25">
        <v>86.401409999999998</v>
      </c>
      <c r="BF22" s="25">
        <v>89.873239999999996</v>
      </c>
      <c r="BG22" s="25">
        <v>92.753519999999995</v>
      </c>
      <c r="BH22" s="25">
        <v>94.626760000000004</v>
      </c>
      <c r="BI22" s="25">
        <v>95.394360000000006</v>
      </c>
      <c r="BJ22" s="25">
        <v>94.908450000000002</v>
      </c>
      <c r="BK22" s="25">
        <v>93.232389999999995</v>
      </c>
      <c r="BL22" s="25">
        <v>89.661969999999997</v>
      </c>
      <c r="BM22" s="25">
        <v>85.281689999999998</v>
      </c>
      <c r="BN22" s="25">
        <v>80.007040000000003</v>
      </c>
      <c r="BO22" s="25">
        <v>76.485919999999993</v>
      </c>
      <c r="BP22" s="25">
        <v>73.492959999999997</v>
      </c>
      <c r="BQ22" s="25">
        <v>71.683099999999996</v>
      </c>
      <c r="BR22" s="25">
        <v>210.95079999999999</v>
      </c>
      <c r="BS22" s="25">
        <v>176.33600000000001</v>
      </c>
      <c r="BT22" s="25">
        <v>51.603650000000002</v>
      </c>
      <c r="BU22" s="25">
        <v>328.63150000000002</v>
      </c>
      <c r="BV22" s="25">
        <v>265.3544</v>
      </c>
      <c r="BW22" s="25">
        <v>-322.83800000000002</v>
      </c>
      <c r="BX22" s="25">
        <v>-163.72880000000001</v>
      </c>
      <c r="BY22" s="25">
        <v>-128.50640000000001</v>
      </c>
      <c r="BZ22" s="25">
        <v>124.3193</v>
      </c>
      <c r="CA22" s="25">
        <v>77.114639999999994</v>
      </c>
      <c r="CB22" s="25">
        <v>171.6354</v>
      </c>
      <c r="CC22" s="25">
        <v>267.93529999999998</v>
      </c>
      <c r="CD22" s="25">
        <v>33.752519999999997</v>
      </c>
      <c r="CE22" s="25">
        <v>792.22270000000003</v>
      </c>
      <c r="CF22" s="25">
        <v>2384.2750000000001</v>
      </c>
      <c r="CG22" s="25">
        <v>6817.0659999999998</v>
      </c>
      <c r="CH22" s="25">
        <v>6586.5410000000002</v>
      </c>
      <c r="CI22" s="25">
        <v>6673.1809999999996</v>
      </c>
      <c r="CJ22" s="25">
        <v>6234.2610000000004</v>
      </c>
      <c r="CK22" s="25">
        <v>1728.5440000000001</v>
      </c>
      <c r="CL22" s="25">
        <v>-529.24429999999995</v>
      </c>
      <c r="CM22" s="25">
        <v>-532.12369999999999</v>
      </c>
      <c r="CN22" s="25">
        <v>-827.1232</v>
      </c>
      <c r="CO22" s="25">
        <v>-1681.3150000000001</v>
      </c>
      <c r="CP22" s="25">
        <v>6568.8389999999999</v>
      </c>
      <c r="CQ22" s="25">
        <v>316090.3</v>
      </c>
      <c r="CR22" s="25">
        <v>293797.40000000002</v>
      </c>
      <c r="CS22" s="25">
        <v>255433.1</v>
      </c>
      <c r="CT22" s="25">
        <v>207950.6</v>
      </c>
      <c r="CU22" s="25">
        <v>162649.5</v>
      </c>
      <c r="CV22" s="25">
        <v>131017.3</v>
      </c>
      <c r="CW22" s="25">
        <v>98208.99</v>
      </c>
      <c r="CX22" s="25">
        <v>91046.63</v>
      </c>
      <c r="CY22" s="25">
        <v>121561.7</v>
      </c>
      <c r="CZ22" s="25">
        <v>170549.7</v>
      </c>
      <c r="DA22" s="25">
        <v>242995.20000000001</v>
      </c>
      <c r="DB22" s="25">
        <v>295968.40000000002</v>
      </c>
      <c r="DC22" s="25">
        <v>346876.3</v>
      </c>
      <c r="DD22" s="25">
        <v>377833.4</v>
      </c>
      <c r="DE22" s="25">
        <v>407925.4</v>
      </c>
      <c r="DF22" s="25">
        <v>435943.2</v>
      </c>
      <c r="DG22" s="25">
        <v>451083.7</v>
      </c>
      <c r="DH22" s="25">
        <v>442285.1</v>
      </c>
      <c r="DI22" s="25">
        <v>380974.3</v>
      </c>
      <c r="DJ22" s="25">
        <v>385524.6</v>
      </c>
      <c r="DK22" s="25">
        <v>386779.8</v>
      </c>
      <c r="DL22" s="25">
        <v>373186.9</v>
      </c>
      <c r="DM22" s="25">
        <v>375816.4</v>
      </c>
      <c r="DN22" s="25">
        <v>384614.3</v>
      </c>
      <c r="DO22" s="25">
        <v>359297.1</v>
      </c>
      <c r="DP22" s="25"/>
      <c r="DQ22" s="25"/>
      <c r="DR22" s="25"/>
      <c r="DS22" s="25"/>
      <c r="DT22" s="25"/>
      <c r="DU22" s="25"/>
      <c r="DV22" s="25"/>
      <c r="DW22" s="25"/>
      <c r="DX22" s="25"/>
      <c r="DY22" s="25"/>
      <c r="DZ22" s="25"/>
      <c r="EA22" s="25"/>
      <c r="EB22" s="25"/>
      <c r="EC22" s="25"/>
      <c r="ED22" s="25"/>
      <c r="EE22" s="12"/>
    </row>
    <row r="23" spans="1:135" x14ac:dyDescent="0.25">
      <c r="A23" s="12" t="s">
        <v>66</v>
      </c>
      <c r="B23" s="12" t="s">
        <v>65</v>
      </c>
      <c r="C23" s="12" t="s">
        <v>65</v>
      </c>
      <c r="D23" s="12" t="s">
        <v>38</v>
      </c>
      <c r="E23" s="12" t="s">
        <v>65</v>
      </c>
      <c r="F23" s="12" t="s">
        <v>65</v>
      </c>
      <c r="G23" s="12" t="s">
        <v>65</v>
      </c>
      <c r="H23" s="12" t="s">
        <v>140</v>
      </c>
      <c r="I23" s="12" t="s">
        <v>65</v>
      </c>
      <c r="J23" s="31">
        <v>42579</v>
      </c>
      <c r="K23" s="12">
        <v>16</v>
      </c>
      <c r="L23" s="12">
        <v>19</v>
      </c>
      <c r="M23" s="25">
        <v>69</v>
      </c>
      <c r="N23" s="25">
        <v>69</v>
      </c>
      <c r="O23" s="25">
        <v>72</v>
      </c>
      <c r="P23" s="25">
        <v>72</v>
      </c>
      <c r="Q23" s="25">
        <v>0</v>
      </c>
      <c r="R23" s="25">
        <v>0</v>
      </c>
      <c r="S23" s="25">
        <v>0</v>
      </c>
      <c r="T23" s="25">
        <v>0</v>
      </c>
      <c r="U23" s="25">
        <v>45511.360000000001</v>
      </c>
      <c r="V23" s="25">
        <v>43953.68</v>
      </c>
      <c r="W23" s="25">
        <v>42648.23</v>
      </c>
      <c r="X23" s="25">
        <v>41591.919999999998</v>
      </c>
      <c r="Y23" s="25">
        <v>42293.26</v>
      </c>
      <c r="Z23" s="25">
        <v>44751.95</v>
      </c>
      <c r="AA23" s="25">
        <v>48306.28</v>
      </c>
      <c r="AB23" s="25">
        <v>51090.57</v>
      </c>
      <c r="AC23" s="25">
        <v>51452.94</v>
      </c>
      <c r="AD23" s="25">
        <v>52288.79</v>
      </c>
      <c r="AE23" s="25">
        <v>51877.78</v>
      </c>
      <c r="AF23" s="25">
        <v>51557.25</v>
      </c>
      <c r="AG23" s="25">
        <v>52302.39</v>
      </c>
      <c r="AH23" s="25">
        <v>50655.59</v>
      </c>
      <c r="AI23" s="25">
        <v>47490.52</v>
      </c>
      <c r="AJ23" s="25">
        <v>41774.85</v>
      </c>
      <c r="AK23" s="25">
        <v>41356.49</v>
      </c>
      <c r="AL23" s="25">
        <v>40284.050000000003</v>
      </c>
      <c r="AM23" s="25">
        <v>41215.410000000003</v>
      </c>
      <c r="AN23" s="25">
        <v>44904.1</v>
      </c>
      <c r="AO23" s="25">
        <v>46049.75</v>
      </c>
      <c r="AP23" s="25">
        <v>46145.15</v>
      </c>
      <c r="AQ23" s="25">
        <v>45007.48</v>
      </c>
      <c r="AR23" s="25">
        <v>44450.28</v>
      </c>
      <c r="AS23" s="25">
        <v>41157.699999999997</v>
      </c>
      <c r="AT23" s="25">
        <v>70.123189999999994</v>
      </c>
      <c r="AU23" s="25">
        <v>68.804339999999996</v>
      </c>
      <c r="AV23" s="25">
        <v>67.884060000000005</v>
      </c>
      <c r="AW23" s="25">
        <v>67.304339999999996</v>
      </c>
      <c r="AX23" s="25">
        <v>66.079710000000006</v>
      </c>
      <c r="AY23" s="25">
        <v>64.789860000000004</v>
      </c>
      <c r="AZ23" s="25">
        <v>64.391300000000001</v>
      </c>
      <c r="BA23" s="25">
        <v>65.449269999999999</v>
      </c>
      <c r="BB23" s="25">
        <v>68.478260000000006</v>
      </c>
      <c r="BC23" s="25">
        <v>72.463769999999997</v>
      </c>
      <c r="BD23" s="25">
        <v>77.210139999999996</v>
      </c>
      <c r="BE23" s="25">
        <v>81.934780000000003</v>
      </c>
      <c r="BF23" s="25">
        <v>85.528980000000004</v>
      </c>
      <c r="BG23" s="25">
        <v>88.826089999999994</v>
      </c>
      <c r="BH23" s="25">
        <v>91.079710000000006</v>
      </c>
      <c r="BI23" s="25">
        <v>91.971019999999996</v>
      </c>
      <c r="BJ23" s="25">
        <v>92.239130000000003</v>
      </c>
      <c r="BK23" s="25">
        <v>91.2029</v>
      </c>
      <c r="BL23" s="25">
        <v>88.876810000000006</v>
      </c>
      <c r="BM23" s="25">
        <v>84.391300000000001</v>
      </c>
      <c r="BN23" s="25">
        <v>79.550730000000001</v>
      </c>
      <c r="BO23" s="25">
        <v>75.7971</v>
      </c>
      <c r="BP23" s="25">
        <v>73.10145</v>
      </c>
      <c r="BQ23" s="25">
        <v>71.094200000000001</v>
      </c>
      <c r="BR23" s="25">
        <v>230.49799999999999</v>
      </c>
      <c r="BS23" s="25">
        <v>193.93010000000001</v>
      </c>
      <c r="BT23" s="25">
        <v>88.303349999999995</v>
      </c>
      <c r="BU23" s="25">
        <v>388.96370000000002</v>
      </c>
      <c r="BV23" s="25">
        <v>348.1857</v>
      </c>
      <c r="BW23" s="25">
        <v>-225.57579999999999</v>
      </c>
      <c r="BX23" s="25">
        <v>-181.1497</v>
      </c>
      <c r="BY23" s="25">
        <v>-59.480400000000003</v>
      </c>
      <c r="BZ23" s="25">
        <v>172.08070000000001</v>
      </c>
      <c r="CA23" s="25">
        <v>135.83080000000001</v>
      </c>
      <c r="CB23" s="25">
        <v>231.04769999999999</v>
      </c>
      <c r="CC23" s="25">
        <v>232.50200000000001</v>
      </c>
      <c r="CD23" s="25">
        <v>-36.591589999999997</v>
      </c>
      <c r="CE23" s="25">
        <v>705.37130000000002</v>
      </c>
      <c r="CF23" s="25">
        <v>2466.837</v>
      </c>
      <c r="CG23" s="25">
        <v>7037.0730000000003</v>
      </c>
      <c r="CH23" s="25">
        <v>6781.1409999999996</v>
      </c>
      <c r="CI23" s="25">
        <v>6958.1120000000001</v>
      </c>
      <c r="CJ23" s="25">
        <v>6316.4660000000003</v>
      </c>
      <c r="CK23" s="25">
        <v>1868.2739999999999</v>
      </c>
      <c r="CL23" s="25">
        <v>-477.32619999999997</v>
      </c>
      <c r="CM23" s="25">
        <v>-487.62779999999998</v>
      </c>
      <c r="CN23" s="25">
        <v>-792.76250000000005</v>
      </c>
      <c r="CO23" s="25">
        <v>-1527.8489999999999</v>
      </c>
      <c r="CP23" s="25">
        <v>6762.9549999999999</v>
      </c>
      <c r="CQ23" s="25">
        <v>334155.59999999998</v>
      </c>
      <c r="CR23" s="25">
        <v>310366.90000000002</v>
      </c>
      <c r="CS23" s="25">
        <v>269880.7</v>
      </c>
      <c r="CT23" s="25">
        <v>218946.3</v>
      </c>
      <c r="CU23" s="25">
        <v>170718.2</v>
      </c>
      <c r="CV23" s="25">
        <v>136964.20000000001</v>
      </c>
      <c r="CW23" s="25">
        <v>96347.520000000004</v>
      </c>
      <c r="CX23" s="25">
        <v>88439.98</v>
      </c>
      <c r="CY23" s="25">
        <v>122064.4</v>
      </c>
      <c r="CZ23" s="25">
        <v>172630.7</v>
      </c>
      <c r="DA23" s="25">
        <v>244426.4</v>
      </c>
      <c r="DB23" s="25">
        <v>295867.5</v>
      </c>
      <c r="DC23" s="25">
        <v>346088.4</v>
      </c>
      <c r="DD23" s="25">
        <v>376879.3</v>
      </c>
      <c r="DE23" s="25">
        <v>406709</v>
      </c>
      <c r="DF23" s="25">
        <v>426463.1</v>
      </c>
      <c r="DG23" s="25">
        <v>429360.8</v>
      </c>
      <c r="DH23" s="25">
        <v>433550.2</v>
      </c>
      <c r="DI23" s="25">
        <v>401375.2</v>
      </c>
      <c r="DJ23" s="25">
        <v>406449.1</v>
      </c>
      <c r="DK23" s="25">
        <v>408623</v>
      </c>
      <c r="DL23" s="25">
        <v>394799.2</v>
      </c>
      <c r="DM23" s="25">
        <v>394226.3</v>
      </c>
      <c r="DN23" s="25">
        <v>400127.9</v>
      </c>
      <c r="DO23" s="25">
        <v>362146.6</v>
      </c>
      <c r="DP23" s="25"/>
      <c r="DQ23" s="25"/>
      <c r="DR23" s="25"/>
      <c r="DS23" s="25"/>
      <c r="DT23" s="25"/>
      <c r="DU23" s="25"/>
      <c r="DV23" s="25"/>
      <c r="DW23" s="25"/>
      <c r="DX23" s="25"/>
      <c r="DY23" s="25"/>
      <c r="DZ23" s="25"/>
      <c r="EA23" s="25"/>
      <c r="EB23" s="25"/>
      <c r="EC23" s="25"/>
      <c r="ED23" s="25"/>
      <c r="EE23" s="12"/>
    </row>
    <row r="24" spans="1:135" x14ac:dyDescent="0.25">
      <c r="A24" s="12" t="s">
        <v>66</v>
      </c>
      <c r="B24" s="12" t="s">
        <v>65</v>
      </c>
      <c r="C24" s="12" t="s">
        <v>65</v>
      </c>
      <c r="D24" s="12" t="s">
        <v>38</v>
      </c>
      <c r="E24" s="12" t="s">
        <v>65</v>
      </c>
      <c r="F24" s="12" t="s">
        <v>65</v>
      </c>
      <c r="G24" s="12" t="s">
        <v>65</v>
      </c>
      <c r="H24" s="12" t="s">
        <v>140</v>
      </c>
      <c r="I24" s="12" t="s">
        <v>65</v>
      </c>
      <c r="J24" s="31">
        <v>42580</v>
      </c>
      <c r="K24" s="12">
        <v>16</v>
      </c>
      <c r="L24" s="12">
        <v>19</v>
      </c>
      <c r="M24" s="25">
        <v>71</v>
      </c>
      <c r="N24" s="25">
        <v>71</v>
      </c>
      <c r="O24" s="25">
        <v>72</v>
      </c>
      <c r="P24" s="25">
        <v>72</v>
      </c>
      <c r="Q24" s="25">
        <v>0</v>
      </c>
      <c r="R24" s="25">
        <v>0</v>
      </c>
      <c r="S24" s="25">
        <v>0</v>
      </c>
      <c r="T24" s="25">
        <v>0</v>
      </c>
      <c r="U24" s="25">
        <v>41685.47</v>
      </c>
      <c r="V24" s="25">
        <v>39998.370000000003</v>
      </c>
      <c r="W24" s="25">
        <v>39102.379999999997</v>
      </c>
      <c r="X24" s="25">
        <v>38477.64</v>
      </c>
      <c r="Y24" s="25">
        <v>39647.699999999997</v>
      </c>
      <c r="Z24" s="25">
        <v>41970.69</v>
      </c>
      <c r="AA24" s="25">
        <v>44369.74</v>
      </c>
      <c r="AB24" s="25">
        <v>46155.48</v>
      </c>
      <c r="AC24" s="25">
        <v>46231.44</v>
      </c>
      <c r="AD24" s="25">
        <v>46379.41</v>
      </c>
      <c r="AE24" s="25">
        <v>46970.46</v>
      </c>
      <c r="AF24" s="25">
        <v>47259.78</v>
      </c>
      <c r="AG24" s="25">
        <v>47801.27</v>
      </c>
      <c r="AH24" s="25">
        <v>47255.8</v>
      </c>
      <c r="AI24" s="25">
        <v>44804.31</v>
      </c>
      <c r="AJ24" s="25">
        <v>40884.29</v>
      </c>
      <c r="AK24" s="25">
        <v>40455.879999999997</v>
      </c>
      <c r="AL24" s="25">
        <v>38782.449999999997</v>
      </c>
      <c r="AM24" s="25">
        <v>38364.019999999997</v>
      </c>
      <c r="AN24" s="25">
        <v>40721.19</v>
      </c>
      <c r="AO24" s="25">
        <v>42798.41</v>
      </c>
      <c r="AP24" s="25">
        <v>42471.09</v>
      </c>
      <c r="AQ24" s="25">
        <v>41219.49</v>
      </c>
      <c r="AR24" s="25">
        <v>39954.71</v>
      </c>
      <c r="AS24" s="25">
        <v>39621.660000000003</v>
      </c>
      <c r="AT24" s="25">
        <v>69.950710000000001</v>
      </c>
      <c r="AU24" s="25">
        <v>69.281689999999998</v>
      </c>
      <c r="AV24" s="25">
        <v>67.760570000000001</v>
      </c>
      <c r="AW24" s="25">
        <v>66.5</v>
      </c>
      <c r="AX24" s="25">
        <v>65.478870000000001</v>
      </c>
      <c r="AY24" s="25">
        <v>64.739429999999999</v>
      </c>
      <c r="AZ24" s="25">
        <v>64.274649999999994</v>
      </c>
      <c r="BA24" s="25">
        <v>66.302819999999997</v>
      </c>
      <c r="BB24" s="25">
        <v>69.556340000000006</v>
      </c>
      <c r="BC24" s="25">
        <v>73.528170000000003</v>
      </c>
      <c r="BD24" s="25">
        <v>78.091549999999998</v>
      </c>
      <c r="BE24" s="25">
        <v>82.119720000000001</v>
      </c>
      <c r="BF24" s="25">
        <v>85.725350000000006</v>
      </c>
      <c r="BG24" s="25">
        <v>88.535210000000006</v>
      </c>
      <c r="BH24" s="25">
        <v>90.943659999999994</v>
      </c>
      <c r="BI24" s="25">
        <v>92.5</v>
      </c>
      <c r="BJ24" s="25">
        <v>92.795779999999993</v>
      </c>
      <c r="BK24" s="25">
        <v>91.838030000000003</v>
      </c>
      <c r="BL24" s="25">
        <v>89.154929999999993</v>
      </c>
      <c r="BM24" s="25">
        <v>84.661969999999997</v>
      </c>
      <c r="BN24" s="25">
        <v>79.549289999999999</v>
      </c>
      <c r="BO24" s="25">
        <v>76.225350000000006</v>
      </c>
      <c r="BP24" s="25">
        <v>73.739429999999999</v>
      </c>
      <c r="BQ24" s="25">
        <v>71.605639999999994</v>
      </c>
      <c r="BR24" s="25">
        <v>210.95089999999999</v>
      </c>
      <c r="BS24" s="25">
        <v>176.33629999999999</v>
      </c>
      <c r="BT24" s="25">
        <v>51.604080000000003</v>
      </c>
      <c r="BU24" s="25">
        <v>328.63099999999997</v>
      </c>
      <c r="BV24" s="25">
        <v>265.35419999999999</v>
      </c>
      <c r="BW24" s="25">
        <v>-322.83870000000002</v>
      </c>
      <c r="BX24" s="25">
        <v>-163.72839999999999</v>
      </c>
      <c r="BY24" s="25">
        <v>-128.50579999999999</v>
      </c>
      <c r="BZ24" s="25">
        <v>124.319</v>
      </c>
      <c r="CA24" s="25">
        <v>77.115039999999993</v>
      </c>
      <c r="CB24" s="25">
        <v>171.63509999999999</v>
      </c>
      <c r="CC24" s="25">
        <v>267.93520000000001</v>
      </c>
      <c r="CD24" s="25">
        <v>33.751750000000001</v>
      </c>
      <c r="CE24" s="25">
        <v>792.22230000000002</v>
      </c>
      <c r="CF24" s="25">
        <v>2384.2750000000001</v>
      </c>
      <c r="CG24" s="25">
        <v>6817.0659999999998</v>
      </c>
      <c r="CH24" s="25">
        <v>6586.5410000000002</v>
      </c>
      <c r="CI24" s="25">
        <v>6673.1809999999996</v>
      </c>
      <c r="CJ24" s="25">
        <v>6234.2610000000004</v>
      </c>
      <c r="CK24" s="25">
        <v>1728.5450000000001</v>
      </c>
      <c r="CL24" s="25">
        <v>-529.24490000000003</v>
      </c>
      <c r="CM24" s="25">
        <v>-532.12329999999997</v>
      </c>
      <c r="CN24" s="25">
        <v>-827.12279999999998</v>
      </c>
      <c r="CO24" s="25">
        <v>-1681.3140000000001</v>
      </c>
      <c r="CP24" s="25">
        <v>6568.8389999999999</v>
      </c>
      <c r="CQ24" s="25">
        <v>314512.2</v>
      </c>
      <c r="CR24" s="25">
        <v>292666.5</v>
      </c>
      <c r="CS24" s="25">
        <v>254817.1</v>
      </c>
      <c r="CT24" s="25">
        <v>207402</v>
      </c>
      <c r="CU24" s="25">
        <v>161832.9</v>
      </c>
      <c r="CV24" s="25">
        <v>130586.9</v>
      </c>
      <c r="CW24" s="25">
        <v>98039.12</v>
      </c>
      <c r="CX24" s="25">
        <v>90951.02</v>
      </c>
      <c r="CY24" s="25">
        <v>121293.9</v>
      </c>
      <c r="CZ24" s="25">
        <v>169984.2</v>
      </c>
      <c r="DA24" s="25">
        <v>242060.1</v>
      </c>
      <c r="DB24" s="25">
        <v>295260.2</v>
      </c>
      <c r="DC24" s="25">
        <v>345881.59999999998</v>
      </c>
      <c r="DD24" s="25">
        <v>376749.8</v>
      </c>
      <c r="DE24" s="25">
        <v>406894.8</v>
      </c>
      <c r="DF24" s="25">
        <v>434810.8</v>
      </c>
      <c r="DG24" s="25">
        <v>449909.3</v>
      </c>
      <c r="DH24" s="25">
        <v>441083.3</v>
      </c>
      <c r="DI24" s="25">
        <v>379894.3</v>
      </c>
      <c r="DJ24" s="25">
        <v>384607.3</v>
      </c>
      <c r="DK24" s="25">
        <v>385741.9</v>
      </c>
      <c r="DL24" s="25">
        <v>372313.7</v>
      </c>
      <c r="DM24" s="25">
        <v>374680.4</v>
      </c>
      <c r="DN24" s="25">
        <v>383475.8</v>
      </c>
      <c r="DO24" s="25">
        <v>358245</v>
      </c>
      <c r="DP24" s="25"/>
      <c r="DQ24" s="25"/>
      <c r="DR24" s="25"/>
      <c r="DS24" s="25"/>
      <c r="DT24" s="25"/>
      <c r="DU24" s="25"/>
      <c r="DV24" s="25"/>
      <c r="DW24" s="25"/>
      <c r="DX24" s="25"/>
      <c r="DY24" s="25"/>
      <c r="DZ24" s="25"/>
      <c r="EA24" s="25"/>
      <c r="EB24" s="25"/>
      <c r="EC24" s="25"/>
      <c r="ED24" s="25"/>
      <c r="EE24" s="12"/>
    </row>
    <row r="25" spans="1:135" x14ac:dyDescent="0.25">
      <c r="A25" s="12" t="s">
        <v>66</v>
      </c>
      <c r="B25" s="12" t="s">
        <v>65</v>
      </c>
      <c r="C25" s="12" t="s">
        <v>65</v>
      </c>
      <c r="D25" s="12" t="s">
        <v>38</v>
      </c>
      <c r="E25" s="12" t="s">
        <v>65</v>
      </c>
      <c r="F25" s="12" t="s">
        <v>65</v>
      </c>
      <c r="G25" s="12" t="s">
        <v>65</v>
      </c>
      <c r="H25" s="12" t="s">
        <v>140</v>
      </c>
      <c r="I25" s="12" t="s">
        <v>65</v>
      </c>
      <c r="J25" s="31">
        <v>42597</v>
      </c>
      <c r="K25" s="12">
        <v>16</v>
      </c>
      <c r="L25" s="12">
        <v>19</v>
      </c>
      <c r="M25" s="25">
        <v>60</v>
      </c>
      <c r="N25" s="25">
        <v>60</v>
      </c>
      <c r="O25" s="25">
        <v>65</v>
      </c>
      <c r="P25" s="25">
        <v>65</v>
      </c>
      <c r="Q25" s="25">
        <v>0</v>
      </c>
      <c r="R25" s="25">
        <v>0</v>
      </c>
      <c r="S25" s="25">
        <v>0</v>
      </c>
      <c r="T25" s="25">
        <v>0</v>
      </c>
      <c r="U25" s="25">
        <v>29482.26</v>
      </c>
      <c r="V25" s="25">
        <v>29668.14</v>
      </c>
      <c r="W25" s="25">
        <v>29588.99</v>
      </c>
      <c r="X25" s="25">
        <v>29829.81</v>
      </c>
      <c r="Y25" s="25">
        <v>31424.65</v>
      </c>
      <c r="Z25" s="25">
        <v>37455.279999999999</v>
      </c>
      <c r="AA25" s="25">
        <v>41519.68</v>
      </c>
      <c r="AB25" s="25">
        <v>45437.39</v>
      </c>
      <c r="AC25" s="25">
        <v>45851.28</v>
      </c>
      <c r="AD25" s="25">
        <v>46623.62</v>
      </c>
      <c r="AE25" s="25">
        <v>47350.53</v>
      </c>
      <c r="AF25" s="25">
        <v>48352.27</v>
      </c>
      <c r="AG25" s="25">
        <v>50545.02</v>
      </c>
      <c r="AH25" s="25">
        <v>50129.98</v>
      </c>
      <c r="AI25" s="25">
        <v>47504.2</v>
      </c>
      <c r="AJ25" s="25">
        <v>43561.07</v>
      </c>
      <c r="AK25" s="25">
        <v>42298.69</v>
      </c>
      <c r="AL25" s="25">
        <v>41036.46</v>
      </c>
      <c r="AM25" s="25">
        <v>39440.03</v>
      </c>
      <c r="AN25" s="25">
        <v>40846.269999999997</v>
      </c>
      <c r="AO25" s="25">
        <v>41992.86</v>
      </c>
      <c r="AP25" s="25">
        <v>42146.74</v>
      </c>
      <c r="AQ25" s="25">
        <v>41649.46</v>
      </c>
      <c r="AR25" s="25">
        <v>41014.6</v>
      </c>
      <c r="AS25" s="25">
        <v>41584.06</v>
      </c>
      <c r="AT25" s="25">
        <v>67.691670000000002</v>
      </c>
      <c r="AU25" s="25">
        <v>65.991669999999999</v>
      </c>
      <c r="AV25" s="25">
        <v>64.716669999999993</v>
      </c>
      <c r="AW25" s="25">
        <v>63.55</v>
      </c>
      <c r="AX25" s="25">
        <v>62.616660000000003</v>
      </c>
      <c r="AY25" s="25">
        <v>61.95</v>
      </c>
      <c r="AZ25" s="25">
        <v>61.208329999999997</v>
      </c>
      <c r="BA25" s="25">
        <v>62.108330000000002</v>
      </c>
      <c r="BB25" s="25">
        <v>64.258330000000001</v>
      </c>
      <c r="BC25" s="25">
        <v>66.908330000000007</v>
      </c>
      <c r="BD25" s="25">
        <v>70.716669999999993</v>
      </c>
      <c r="BE25" s="25">
        <v>75.016670000000005</v>
      </c>
      <c r="BF25" s="25">
        <v>78.666659999999993</v>
      </c>
      <c r="BG25" s="25">
        <v>81.758330000000001</v>
      </c>
      <c r="BH25" s="25">
        <v>83.858329999999995</v>
      </c>
      <c r="BI25" s="25">
        <v>85.658330000000007</v>
      </c>
      <c r="BJ25" s="25">
        <v>86.116669999999999</v>
      </c>
      <c r="BK25" s="25">
        <v>85.3</v>
      </c>
      <c r="BL25" s="25">
        <v>83.233329999999995</v>
      </c>
      <c r="BM25" s="25">
        <v>79.258330000000001</v>
      </c>
      <c r="BN25" s="25">
        <v>74.883330000000001</v>
      </c>
      <c r="BO25" s="25">
        <v>71.75</v>
      </c>
      <c r="BP25" s="25">
        <v>69.466669999999993</v>
      </c>
      <c r="BQ25" s="25">
        <v>67.650000000000006</v>
      </c>
      <c r="BR25" s="25">
        <v>475.27480000000003</v>
      </c>
      <c r="BS25" s="25">
        <v>630.46420000000001</v>
      </c>
      <c r="BT25" s="25">
        <v>601.75800000000004</v>
      </c>
      <c r="BU25" s="25">
        <v>1131.548</v>
      </c>
      <c r="BV25" s="25">
        <v>1653.3420000000001</v>
      </c>
      <c r="BW25" s="25">
        <v>-493.24919999999997</v>
      </c>
      <c r="BX25" s="25">
        <v>-623.62450000000001</v>
      </c>
      <c r="BY25" s="25">
        <v>-553.55939999999998</v>
      </c>
      <c r="BZ25" s="25">
        <v>166.7747</v>
      </c>
      <c r="CA25" s="25">
        <v>127.6367</v>
      </c>
      <c r="CB25" s="25">
        <v>431.34109999999998</v>
      </c>
      <c r="CC25" s="25">
        <v>-325.39510000000001</v>
      </c>
      <c r="CD25" s="25">
        <v>-1569.3689999999999</v>
      </c>
      <c r="CE25" s="25">
        <v>-617.14829999999995</v>
      </c>
      <c r="CF25" s="25">
        <v>1882.057</v>
      </c>
      <c r="CG25" s="25">
        <v>4606.07</v>
      </c>
      <c r="CH25" s="25">
        <v>4039.9050000000002</v>
      </c>
      <c r="CI25" s="25">
        <v>3934.0709999999999</v>
      </c>
      <c r="CJ25" s="25">
        <v>4955.6570000000002</v>
      </c>
      <c r="CK25" s="25">
        <v>3090.9850000000001</v>
      </c>
      <c r="CL25" s="25">
        <v>1784.703</v>
      </c>
      <c r="CM25" s="25">
        <v>1468.952</v>
      </c>
      <c r="CN25" s="25">
        <v>1233.626</v>
      </c>
      <c r="CO25" s="25">
        <v>953.02589999999998</v>
      </c>
      <c r="CP25" s="25">
        <v>4351.9359999999997</v>
      </c>
      <c r="CQ25" s="25">
        <v>1182792</v>
      </c>
      <c r="CR25" s="25">
        <v>1096627</v>
      </c>
      <c r="CS25" s="25">
        <v>942474.4</v>
      </c>
      <c r="CT25" s="25">
        <v>761613</v>
      </c>
      <c r="CU25" s="25">
        <v>604043.6</v>
      </c>
      <c r="CV25" s="25">
        <v>494283.5</v>
      </c>
      <c r="CW25" s="25">
        <v>368447.7</v>
      </c>
      <c r="CX25" s="25">
        <v>338862.3</v>
      </c>
      <c r="CY25" s="25">
        <v>457501.4</v>
      </c>
      <c r="CZ25" s="25">
        <v>646725.4</v>
      </c>
      <c r="DA25" s="25">
        <v>928298.9</v>
      </c>
      <c r="DB25" s="25">
        <v>1131617</v>
      </c>
      <c r="DC25" s="25">
        <v>1322924</v>
      </c>
      <c r="DD25" s="25">
        <v>1437849</v>
      </c>
      <c r="DE25" s="25">
        <v>1555984</v>
      </c>
      <c r="DF25" s="25">
        <v>1637700</v>
      </c>
      <c r="DG25" s="25">
        <v>1680101</v>
      </c>
      <c r="DH25" s="25">
        <v>1644507</v>
      </c>
      <c r="DI25" s="25">
        <v>1441377</v>
      </c>
      <c r="DJ25" s="25">
        <v>1403849</v>
      </c>
      <c r="DK25" s="25">
        <v>1397583</v>
      </c>
      <c r="DL25" s="25">
        <v>1388945</v>
      </c>
      <c r="DM25" s="25">
        <v>1399409</v>
      </c>
      <c r="DN25" s="25">
        <v>1407202</v>
      </c>
      <c r="DO25" s="25">
        <v>1357499</v>
      </c>
      <c r="DP25" s="25"/>
      <c r="DQ25" s="25"/>
      <c r="DR25" s="25"/>
      <c r="DS25" s="25"/>
      <c r="DT25" s="25"/>
      <c r="DU25" s="25"/>
      <c r="DV25" s="25"/>
      <c r="DW25" s="25"/>
      <c r="DX25" s="25"/>
      <c r="DY25" s="25"/>
      <c r="DZ25" s="25"/>
      <c r="EA25" s="25"/>
      <c r="EB25" s="25"/>
      <c r="EC25" s="25"/>
      <c r="ED25" s="25"/>
      <c r="EE25" s="12"/>
    </row>
    <row r="26" spans="1:135" x14ac:dyDescent="0.25">
      <c r="A26" s="12" t="s">
        <v>66</v>
      </c>
      <c r="B26" s="12" t="s">
        <v>65</v>
      </c>
      <c r="C26" s="12" t="s">
        <v>65</v>
      </c>
      <c r="D26" s="12" t="s">
        <v>38</v>
      </c>
      <c r="E26" s="12" t="s">
        <v>65</v>
      </c>
      <c r="F26" s="12" t="s">
        <v>65</v>
      </c>
      <c r="G26" s="12" t="s">
        <v>65</v>
      </c>
      <c r="H26" s="12" t="s">
        <v>140</v>
      </c>
      <c r="I26" s="12" t="s">
        <v>65</v>
      </c>
      <c r="J26" s="31">
        <v>42598</v>
      </c>
      <c r="K26" s="12">
        <v>15</v>
      </c>
      <c r="L26" s="12">
        <v>19</v>
      </c>
      <c r="M26" s="25">
        <v>61</v>
      </c>
      <c r="N26" s="25">
        <v>61</v>
      </c>
      <c r="O26" s="25">
        <v>65</v>
      </c>
      <c r="P26" s="25">
        <v>65</v>
      </c>
      <c r="Q26" s="25">
        <v>0</v>
      </c>
      <c r="R26" s="25">
        <v>0</v>
      </c>
      <c r="S26" s="25">
        <v>0</v>
      </c>
      <c r="T26" s="25">
        <v>0</v>
      </c>
      <c r="U26" s="25">
        <v>39916.15</v>
      </c>
      <c r="V26" s="25">
        <v>38872.68</v>
      </c>
      <c r="W26" s="25">
        <v>37583.5</v>
      </c>
      <c r="X26" s="25">
        <v>37998.31</v>
      </c>
      <c r="Y26" s="25">
        <v>38673.69</v>
      </c>
      <c r="Z26" s="25">
        <v>42102.18</v>
      </c>
      <c r="AA26" s="25">
        <v>46542.23</v>
      </c>
      <c r="AB26" s="25">
        <v>48780.82</v>
      </c>
      <c r="AC26" s="25">
        <v>49500.04</v>
      </c>
      <c r="AD26" s="25">
        <v>49311.78</v>
      </c>
      <c r="AE26" s="25">
        <v>49773.14</v>
      </c>
      <c r="AF26" s="25">
        <v>49283.65</v>
      </c>
      <c r="AG26" s="25">
        <v>50834.11</v>
      </c>
      <c r="AH26" s="25">
        <v>48731.31</v>
      </c>
      <c r="AI26" s="25">
        <v>46296.29</v>
      </c>
      <c r="AJ26" s="25">
        <v>44531.31</v>
      </c>
      <c r="AK26" s="25">
        <v>41965.35</v>
      </c>
      <c r="AL26" s="25">
        <v>41412.910000000003</v>
      </c>
      <c r="AM26" s="25">
        <v>40500.769999999997</v>
      </c>
      <c r="AN26" s="25">
        <v>43919</v>
      </c>
      <c r="AO26" s="25">
        <v>44950.080000000002</v>
      </c>
      <c r="AP26" s="25">
        <v>44186.63</v>
      </c>
      <c r="AQ26" s="25">
        <v>43557.66</v>
      </c>
      <c r="AR26" s="25">
        <v>43091.11</v>
      </c>
      <c r="AS26" s="25">
        <v>42941.33</v>
      </c>
      <c r="AT26" s="25">
        <v>65.836070000000007</v>
      </c>
      <c r="AU26" s="25">
        <v>65.024590000000003</v>
      </c>
      <c r="AV26" s="25">
        <v>64.065569999999994</v>
      </c>
      <c r="AW26" s="25">
        <v>62.942619999999998</v>
      </c>
      <c r="AX26" s="25">
        <v>62.18853</v>
      </c>
      <c r="AY26" s="25">
        <v>61.491799999999998</v>
      </c>
      <c r="AZ26" s="25">
        <v>60.959009999999999</v>
      </c>
      <c r="BA26" s="25">
        <v>62</v>
      </c>
      <c r="BB26" s="25">
        <v>64.377049999999997</v>
      </c>
      <c r="BC26" s="25">
        <v>67.721310000000003</v>
      </c>
      <c r="BD26" s="25">
        <v>71.590159999999997</v>
      </c>
      <c r="BE26" s="25">
        <v>75.811480000000003</v>
      </c>
      <c r="BF26" s="25">
        <v>79.442620000000005</v>
      </c>
      <c r="BG26" s="25">
        <v>83.614750000000001</v>
      </c>
      <c r="BH26" s="25">
        <v>85.762299999999996</v>
      </c>
      <c r="BI26" s="25">
        <v>87.393439999999998</v>
      </c>
      <c r="BJ26" s="25">
        <v>87.549180000000007</v>
      </c>
      <c r="BK26" s="25">
        <v>87.081969999999998</v>
      </c>
      <c r="BL26" s="25">
        <v>84.327870000000004</v>
      </c>
      <c r="BM26" s="25">
        <v>79.573769999999996</v>
      </c>
      <c r="BN26" s="25">
        <v>75.09836</v>
      </c>
      <c r="BO26" s="25">
        <v>72.426230000000004</v>
      </c>
      <c r="BP26" s="25">
        <v>70.377049999999997</v>
      </c>
      <c r="BQ26" s="25">
        <v>69.090159999999997</v>
      </c>
      <c r="BR26" s="25">
        <v>-926.14689999999996</v>
      </c>
      <c r="BS26" s="25">
        <v>-760.91</v>
      </c>
      <c r="BT26" s="25">
        <v>-520.79169999999999</v>
      </c>
      <c r="BU26" s="25">
        <v>-748.84739999999999</v>
      </c>
      <c r="BV26" s="25">
        <v>-39.878390000000003</v>
      </c>
      <c r="BW26" s="25">
        <v>-309.83929999999998</v>
      </c>
      <c r="BX26" s="25">
        <v>-279.68630000000002</v>
      </c>
      <c r="BY26" s="25">
        <v>202.18190000000001</v>
      </c>
      <c r="BZ26" s="25">
        <v>47.371879999999997</v>
      </c>
      <c r="CA26" s="25">
        <v>670.31140000000005</v>
      </c>
      <c r="CB26" s="25">
        <v>-8.5480459999999994</v>
      </c>
      <c r="CC26" s="25">
        <v>-181.7988</v>
      </c>
      <c r="CD26" s="25">
        <v>-525.01859999999999</v>
      </c>
      <c r="CE26" s="25">
        <v>1451.3050000000001</v>
      </c>
      <c r="CF26" s="25">
        <v>5636.07</v>
      </c>
      <c r="CG26" s="25">
        <v>6265.5079999999998</v>
      </c>
      <c r="CH26" s="25">
        <v>6325.5529999999999</v>
      </c>
      <c r="CI26" s="25">
        <v>5426.3850000000002</v>
      </c>
      <c r="CJ26" s="25">
        <v>5341.3540000000003</v>
      </c>
      <c r="CK26" s="25">
        <v>1067.71</v>
      </c>
      <c r="CL26" s="25">
        <v>-447.79109999999997</v>
      </c>
      <c r="CM26" s="25">
        <v>-260.01600000000002</v>
      </c>
      <c r="CN26" s="25">
        <v>-1119.2860000000001</v>
      </c>
      <c r="CO26" s="25">
        <v>-1231.278</v>
      </c>
      <c r="CP26" s="25">
        <v>5799.6289999999999</v>
      </c>
      <c r="CQ26" s="25">
        <v>393493.3</v>
      </c>
      <c r="CR26" s="25">
        <v>364501.7</v>
      </c>
      <c r="CS26" s="25">
        <v>315912.7</v>
      </c>
      <c r="CT26" s="25">
        <v>257307</v>
      </c>
      <c r="CU26" s="25">
        <v>199456.7</v>
      </c>
      <c r="CV26" s="25">
        <v>156352</v>
      </c>
      <c r="CW26" s="25">
        <v>109732.4</v>
      </c>
      <c r="CX26" s="25">
        <v>105128.5</v>
      </c>
      <c r="CY26" s="25">
        <v>141638.9</v>
      </c>
      <c r="CZ26" s="25">
        <v>201740.9</v>
      </c>
      <c r="DA26" s="25">
        <v>288468</v>
      </c>
      <c r="DB26" s="25">
        <v>351896.5</v>
      </c>
      <c r="DC26" s="25">
        <v>410315.3</v>
      </c>
      <c r="DD26" s="25">
        <v>444844.79999999999</v>
      </c>
      <c r="DE26" s="25">
        <v>479046.2</v>
      </c>
      <c r="DF26" s="25">
        <v>513033.3</v>
      </c>
      <c r="DG26" s="25">
        <v>527282.5</v>
      </c>
      <c r="DH26" s="25">
        <v>523509.3</v>
      </c>
      <c r="DI26" s="25">
        <v>465009.2</v>
      </c>
      <c r="DJ26" s="25">
        <v>469237.3</v>
      </c>
      <c r="DK26" s="25">
        <v>473236.2</v>
      </c>
      <c r="DL26" s="25">
        <v>457677.2</v>
      </c>
      <c r="DM26" s="25">
        <v>459420.5</v>
      </c>
      <c r="DN26" s="25">
        <v>460840.3</v>
      </c>
      <c r="DO26" s="25">
        <v>397058.9</v>
      </c>
      <c r="DP26" s="25"/>
      <c r="DQ26" s="25"/>
      <c r="DR26" s="25"/>
      <c r="DS26" s="25"/>
      <c r="DT26" s="25"/>
      <c r="DU26" s="25"/>
      <c r="DV26" s="25"/>
      <c r="DW26" s="25"/>
      <c r="DX26" s="25"/>
      <c r="DY26" s="25"/>
      <c r="DZ26" s="25"/>
      <c r="EA26" s="25"/>
      <c r="EB26" s="25"/>
      <c r="EC26" s="25"/>
      <c r="ED26" s="25"/>
      <c r="EE26" s="12"/>
    </row>
    <row r="27" spans="1:135" x14ac:dyDescent="0.25">
      <c r="A27" s="12" t="s">
        <v>66</v>
      </c>
      <c r="B27" s="12" t="s">
        <v>65</v>
      </c>
      <c r="C27" s="12" t="s">
        <v>65</v>
      </c>
      <c r="D27" s="12" t="s">
        <v>38</v>
      </c>
      <c r="E27" s="12" t="s">
        <v>65</v>
      </c>
      <c r="F27" s="12" t="s">
        <v>65</v>
      </c>
      <c r="G27" s="12" t="s">
        <v>65</v>
      </c>
      <c r="H27" s="12" t="s">
        <v>140</v>
      </c>
      <c r="I27" s="12" t="s">
        <v>65</v>
      </c>
      <c r="J27" s="31">
        <v>42599</v>
      </c>
      <c r="K27" s="12">
        <v>15</v>
      </c>
      <c r="L27" s="12">
        <v>19</v>
      </c>
      <c r="M27" s="25">
        <v>61</v>
      </c>
      <c r="N27" s="25">
        <v>61</v>
      </c>
      <c r="O27" s="25">
        <v>65</v>
      </c>
      <c r="P27" s="25">
        <v>65</v>
      </c>
      <c r="Q27" s="25">
        <v>0</v>
      </c>
      <c r="R27" s="25">
        <v>0</v>
      </c>
      <c r="S27" s="25">
        <v>0</v>
      </c>
      <c r="T27" s="25">
        <v>0</v>
      </c>
      <c r="U27" s="25">
        <v>41726.15</v>
      </c>
      <c r="V27" s="25">
        <v>40874.07</v>
      </c>
      <c r="W27" s="25">
        <v>39687.870000000003</v>
      </c>
      <c r="X27" s="25">
        <v>39285.040000000001</v>
      </c>
      <c r="Y27" s="25">
        <v>39776.959999999999</v>
      </c>
      <c r="Z27" s="25">
        <v>42864.6</v>
      </c>
      <c r="AA27" s="25">
        <v>46110.87</v>
      </c>
      <c r="AB27" s="25">
        <v>48880.67</v>
      </c>
      <c r="AC27" s="25">
        <v>49538.68</v>
      </c>
      <c r="AD27" s="25">
        <v>49280.58</v>
      </c>
      <c r="AE27" s="25">
        <v>50668.37</v>
      </c>
      <c r="AF27" s="25">
        <v>50744.75</v>
      </c>
      <c r="AG27" s="25">
        <v>51840.959999999999</v>
      </c>
      <c r="AH27" s="25">
        <v>50497.56</v>
      </c>
      <c r="AI27" s="25">
        <v>47075.16</v>
      </c>
      <c r="AJ27" s="25">
        <v>44342.2</v>
      </c>
      <c r="AK27" s="25">
        <v>41915.06</v>
      </c>
      <c r="AL27" s="25">
        <v>41003.75</v>
      </c>
      <c r="AM27" s="25">
        <v>40885.97</v>
      </c>
      <c r="AN27" s="25">
        <v>43724.72</v>
      </c>
      <c r="AO27" s="25">
        <v>44635.88</v>
      </c>
      <c r="AP27" s="25">
        <v>44573.42</v>
      </c>
      <c r="AQ27" s="25">
        <v>44052.2</v>
      </c>
      <c r="AR27" s="25">
        <v>43114.13</v>
      </c>
      <c r="AS27" s="25">
        <v>43044.43</v>
      </c>
      <c r="AT27" s="25">
        <v>68.131150000000005</v>
      </c>
      <c r="AU27" s="25">
        <v>66.950819999999993</v>
      </c>
      <c r="AV27" s="25">
        <v>65.377049999999997</v>
      </c>
      <c r="AW27" s="25">
        <v>64.147540000000006</v>
      </c>
      <c r="AX27" s="25">
        <v>63.221310000000003</v>
      </c>
      <c r="AY27" s="25">
        <v>62.614750000000001</v>
      </c>
      <c r="AZ27" s="25">
        <v>62.434429999999999</v>
      </c>
      <c r="BA27" s="25">
        <v>63.557380000000002</v>
      </c>
      <c r="BB27" s="25">
        <v>66.581969999999998</v>
      </c>
      <c r="BC27" s="25">
        <v>70.40164</v>
      </c>
      <c r="BD27" s="25">
        <v>75.106560000000002</v>
      </c>
      <c r="BE27" s="25">
        <v>79.21311</v>
      </c>
      <c r="BF27" s="25">
        <v>82.942620000000005</v>
      </c>
      <c r="BG27" s="25">
        <v>85.5</v>
      </c>
      <c r="BH27" s="25">
        <v>87.21311</v>
      </c>
      <c r="BI27" s="25">
        <v>88.508189999999999</v>
      </c>
      <c r="BJ27" s="25">
        <v>88.696719999999999</v>
      </c>
      <c r="BK27" s="25">
        <v>87.680329999999998</v>
      </c>
      <c r="BL27" s="25">
        <v>84.614750000000001</v>
      </c>
      <c r="BM27" s="25">
        <v>80.59836</v>
      </c>
      <c r="BN27" s="25">
        <v>76.278689999999997</v>
      </c>
      <c r="BO27" s="25">
        <v>73.360659999999996</v>
      </c>
      <c r="BP27" s="25">
        <v>71.795079999999999</v>
      </c>
      <c r="BQ27" s="25">
        <v>69.918030000000002</v>
      </c>
      <c r="BR27" s="25">
        <v>-926.14670000000001</v>
      </c>
      <c r="BS27" s="25">
        <v>-760.90920000000006</v>
      </c>
      <c r="BT27" s="25">
        <v>-520.79219999999998</v>
      </c>
      <c r="BU27" s="25">
        <v>-748.84749999999997</v>
      </c>
      <c r="BV27" s="25">
        <v>-39.878480000000003</v>
      </c>
      <c r="BW27" s="25">
        <v>-309.839</v>
      </c>
      <c r="BX27" s="25">
        <v>-279.68669999999997</v>
      </c>
      <c r="BY27" s="25">
        <v>202.18180000000001</v>
      </c>
      <c r="BZ27" s="25">
        <v>47.372860000000003</v>
      </c>
      <c r="CA27" s="25">
        <v>670.31209999999999</v>
      </c>
      <c r="CB27" s="25">
        <v>-8.5481320000000007</v>
      </c>
      <c r="CC27" s="25">
        <v>-181.79910000000001</v>
      </c>
      <c r="CD27" s="25">
        <v>-525.01969999999994</v>
      </c>
      <c r="CE27" s="25">
        <v>1451.3050000000001</v>
      </c>
      <c r="CF27" s="25">
        <v>5636.0709999999999</v>
      </c>
      <c r="CG27" s="25">
        <v>6265.5079999999998</v>
      </c>
      <c r="CH27" s="25">
        <v>6325.5519999999997</v>
      </c>
      <c r="CI27" s="25">
        <v>5426.3850000000002</v>
      </c>
      <c r="CJ27" s="25">
        <v>5341.3540000000003</v>
      </c>
      <c r="CK27" s="25">
        <v>1067.71</v>
      </c>
      <c r="CL27" s="25">
        <v>-447.791</v>
      </c>
      <c r="CM27" s="25">
        <v>-260.01560000000001</v>
      </c>
      <c r="CN27" s="25">
        <v>-1119.2860000000001</v>
      </c>
      <c r="CO27" s="25">
        <v>-1231.278</v>
      </c>
      <c r="CP27" s="25">
        <v>5799.6289999999999</v>
      </c>
      <c r="CQ27" s="25">
        <v>387441.7</v>
      </c>
      <c r="CR27" s="25">
        <v>359583.4</v>
      </c>
      <c r="CS27" s="25">
        <v>311874.90000000002</v>
      </c>
      <c r="CT27" s="25">
        <v>254375.1</v>
      </c>
      <c r="CU27" s="25">
        <v>196834.4</v>
      </c>
      <c r="CV27" s="25">
        <v>154148.4</v>
      </c>
      <c r="CW27" s="25">
        <v>107762.9</v>
      </c>
      <c r="CX27" s="25">
        <v>103731.9</v>
      </c>
      <c r="CY27" s="25">
        <v>139833.20000000001</v>
      </c>
      <c r="CZ27" s="25">
        <v>199244.7</v>
      </c>
      <c r="DA27" s="25">
        <v>284866.8</v>
      </c>
      <c r="DB27" s="25">
        <v>347683.1</v>
      </c>
      <c r="DC27" s="25">
        <v>404836.8</v>
      </c>
      <c r="DD27" s="25">
        <v>437031.5</v>
      </c>
      <c r="DE27" s="25">
        <v>471346.6</v>
      </c>
      <c r="DF27" s="25">
        <v>504633.4</v>
      </c>
      <c r="DG27" s="25">
        <v>520256</v>
      </c>
      <c r="DH27" s="25">
        <v>516378.7</v>
      </c>
      <c r="DI27" s="25">
        <v>457933.4</v>
      </c>
      <c r="DJ27" s="25">
        <v>461940</v>
      </c>
      <c r="DK27" s="25">
        <v>465811.5</v>
      </c>
      <c r="DL27" s="25">
        <v>450504</v>
      </c>
      <c r="DM27" s="25">
        <v>451922.8</v>
      </c>
      <c r="DN27" s="25">
        <v>453448.3</v>
      </c>
      <c r="DO27" s="25">
        <v>391326.8</v>
      </c>
      <c r="DP27" s="25"/>
      <c r="DQ27" s="25"/>
      <c r="DR27" s="25"/>
      <c r="DS27" s="25"/>
      <c r="DT27" s="25"/>
      <c r="DU27" s="25"/>
      <c r="DV27" s="25"/>
      <c r="DW27" s="25"/>
      <c r="DX27" s="25"/>
      <c r="DY27" s="25"/>
      <c r="DZ27" s="25"/>
      <c r="EA27" s="25"/>
      <c r="EB27" s="25"/>
      <c r="EC27" s="25"/>
      <c r="ED27" s="25"/>
      <c r="EE27" s="12"/>
    </row>
    <row r="28" spans="1:135" x14ac:dyDescent="0.25">
      <c r="A28" s="12" t="s">
        <v>66</v>
      </c>
      <c r="B28" s="12" t="s">
        <v>65</v>
      </c>
      <c r="C28" s="12" t="s">
        <v>65</v>
      </c>
      <c r="D28" s="12" t="s">
        <v>38</v>
      </c>
      <c r="E28" s="12" t="s">
        <v>65</v>
      </c>
      <c r="F28" s="12" t="s">
        <v>65</v>
      </c>
      <c r="G28" s="12" t="s">
        <v>65</v>
      </c>
      <c r="H28" s="12" t="s">
        <v>140</v>
      </c>
      <c r="I28" s="12" t="s">
        <v>65</v>
      </c>
      <c r="J28" s="31">
        <v>42632</v>
      </c>
      <c r="K28" s="12">
        <v>16</v>
      </c>
      <c r="L28" s="12">
        <v>19</v>
      </c>
      <c r="M28" s="25">
        <v>4</v>
      </c>
      <c r="N28" s="25">
        <v>4</v>
      </c>
      <c r="O28" s="25">
        <v>4</v>
      </c>
      <c r="P28" s="25">
        <v>4</v>
      </c>
      <c r="Q28" s="25">
        <v>1</v>
      </c>
      <c r="R28" s="25">
        <v>1</v>
      </c>
      <c r="S28" s="25">
        <v>0</v>
      </c>
      <c r="T28" s="25">
        <v>1</v>
      </c>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v>66.875</v>
      </c>
      <c r="AU28" s="25">
        <v>66.5</v>
      </c>
      <c r="AV28" s="25">
        <v>66</v>
      </c>
      <c r="AW28" s="25">
        <v>64.375</v>
      </c>
      <c r="AX28" s="25">
        <v>63.25</v>
      </c>
      <c r="AY28" s="25">
        <v>62.25</v>
      </c>
      <c r="AZ28" s="25">
        <v>61.75</v>
      </c>
      <c r="BA28" s="25">
        <v>62.5</v>
      </c>
      <c r="BB28" s="25">
        <v>64.875</v>
      </c>
      <c r="BC28" s="25">
        <v>70.75</v>
      </c>
      <c r="BD28" s="25">
        <v>78</v>
      </c>
      <c r="BE28" s="25">
        <v>83.25</v>
      </c>
      <c r="BF28" s="25">
        <v>85.25</v>
      </c>
      <c r="BG28" s="25">
        <v>84.625</v>
      </c>
      <c r="BH28" s="25">
        <v>83.875</v>
      </c>
      <c r="BI28" s="25">
        <v>83.875</v>
      </c>
      <c r="BJ28" s="25">
        <v>82.5</v>
      </c>
      <c r="BK28" s="25">
        <v>76.625</v>
      </c>
      <c r="BL28" s="25">
        <v>73.375</v>
      </c>
      <c r="BM28" s="25">
        <v>72</v>
      </c>
      <c r="BN28" s="25">
        <v>71.125</v>
      </c>
      <c r="BO28" s="25">
        <v>72</v>
      </c>
      <c r="BP28" s="25">
        <v>71</v>
      </c>
      <c r="BQ28" s="25">
        <v>69.375</v>
      </c>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12"/>
    </row>
    <row r="29" spans="1:135" x14ac:dyDescent="0.25">
      <c r="A29" s="12" t="s">
        <v>66</v>
      </c>
      <c r="B29" s="12" t="s">
        <v>65</v>
      </c>
      <c r="C29" s="12" t="s">
        <v>65</v>
      </c>
      <c r="D29" s="12" t="s">
        <v>38</v>
      </c>
      <c r="E29" s="12" t="s">
        <v>65</v>
      </c>
      <c r="F29" s="12" t="s">
        <v>65</v>
      </c>
      <c r="G29" s="12" t="s">
        <v>65</v>
      </c>
      <c r="H29" s="12" t="s">
        <v>140</v>
      </c>
      <c r="I29" s="12" t="s">
        <v>65</v>
      </c>
      <c r="J29" s="31">
        <v>42639</v>
      </c>
      <c r="K29" s="12">
        <v>16</v>
      </c>
      <c r="L29" s="12">
        <v>19</v>
      </c>
      <c r="M29" s="25">
        <v>57</v>
      </c>
      <c r="N29" s="25">
        <v>57</v>
      </c>
      <c r="O29" s="25">
        <v>59</v>
      </c>
      <c r="P29" s="25">
        <v>59</v>
      </c>
      <c r="Q29" s="25">
        <v>0</v>
      </c>
      <c r="R29" s="25">
        <v>0</v>
      </c>
      <c r="S29" s="25">
        <v>0</v>
      </c>
      <c r="T29" s="25">
        <v>0</v>
      </c>
      <c r="U29" s="25">
        <v>35417.75</v>
      </c>
      <c r="V29" s="25">
        <v>35129.46</v>
      </c>
      <c r="W29" s="25">
        <v>36108.18</v>
      </c>
      <c r="X29" s="25">
        <v>36119.53</v>
      </c>
      <c r="Y29" s="25">
        <v>37121.65</v>
      </c>
      <c r="Z29" s="25">
        <v>40844.83</v>
      </c>
      <c r="AA29" s="25">
        <v>45272.25</v>
      </c>
      <c r="AB29" s="25">
        <v>48988.4</v>
      </c>
      <c r="AC29" s="25">
        <v>50430.48</v>
      </c>
      <c r="AD29" s="25">
        <v>51292.28</v>
      </c>
      <c r="AE29" s="25">
        <v>53535.72</v>
      </c>
      <c r="AF29" s="25">
        <v>53670.36</v>
      </c>
      <c r="AG29" s="25">
        <v>54353.47</v>
      </c>
      <c r="AH29" s="25">
        <v>53520.55</v>
      </c>
      <c r="AI29" s="25">
        <v>51104.52</v>
      </c>
      <c r="AJ29" s="25">
        <v>46493.72</v>
      </c>
      <c r="AK29" s="25">
        <v>44868.05</v>
      </c>
      <c r="AL29" s="25">
        <v>43709.77</v>
      </c>
      <c r="AM29" s="25">
        <v>44058.239999999998</v>
      </c>
      <c r="AN29" s="25">
        <v>47550.19</v>
      </c>
      <c r="AO29" s="25">
        <v>47765.31</v>
      </c>
      <c r="AP29" s="25">
        <v>48006.99</v>
      </c>
      <c r="AQ29" s="25">
        <v>47746.35</v>
      </c>
      <c r="AR29" s="25">
        <v>47071.63</v>
      </c>
      <c r="AS29" s="25">
        <v>44782.44</v>
      </c>
      <c r="AT29" s="25">
        <v>70.973690000000005</v>
      </c>
      <c r="AU29" s="25">
        <v>69.096490000000003</v>
      </c>
      <c r="AV29" s="25">
        <v>67.745609999999999</v>
      </c>
      <c r="AW29" s="25">
        <v>66.412279999999996</v>
      </c>
      <c r="AX29" s="25">
        <v>65.684209999999993</v>
      </c>
      <c r="AY29" s="25">
        <v>65.175439999999995</v>
      </c>
      <c r="AZ29" s="25">
        <v>64.675439999999995</v>
      </c>
      <c r="BA29" s="25">
        <v>65.394739999999999</v>
      </c>
      <c r="BB29" s="25">
        <v>71.228070000000002</v>
      </c>
      <c r="BC29" s="25">
        <v>77.561400000000006</v>
      </c>
      <c r="BD29" s="25">
        <v>83.201750000000004</v>
      </c>
      <c r="BE29" s="25">
        <v>87.614040000000003</v>
      </c>
      <c r="BF29" s="25">
        <v>91.447360000000003</v>
      </c>
      <c r="BG29" s="25">
        <v>94.640349999999998</v>
      </c>
      <c r="BH29" s="25">
        <v>96.473690000000005</v>
      </c>
      <c r="BI29" s="25">
        <v>96.850880000000004</v>
      </c>
      <c r="BJ29" s="25">
        <v>96.745609999999999</v>
      </c>
      <c r="BK29" s="25">
        <v>94.98245</v>
      </c>
      <c r="BL29" s="25">
        <v>91.114040000000003</v>
      </c>
      <c r="BM29" s="25">
        <v>85.157899999999998</v>
      </c>
      <c r="BN29" s="25">
        <v>81.13158</v>
      </c>
      <c r="BO29" s="25">
        <v>78.01755</v>
      </c>
      <c r="BP29" s="25">
        <v>76.535089999999997</v>
      </c>
      <c r="BQ29" s="25">
        <v>74.078950000000006</v>
      </c>
      <c r="BR29" s="25">
        <v>-1530.3810000000001</v>
      </c>
      <c r="BS29" s="25">
        <v>-1000.525</v>
      </c>
      <c r="BT29" s="25">
        <v>-1848.6890000000001</v>
      </c>
      <c r="BU29" s="25">
        <v>-892.50210000000004</v>
      </c>
      <c r="BV29" s="25">
        <v>-184.32249999999999</v>
      </c>
      <c r="BW29" s="25">
        <v>126.1682</v>
      </c>
      <c r="BX29" s="25">
        <v>-90.314970000000002</v>
      </c>
      <c r="BY29" s="25">
        <v>260.221</v>
      </c>
      <c r="BZ29" s="25">
        <v>-44.784730000000003</v>
      </c>
      <c r="CA29" s="25">
        <v>0.26655060000000003</v>
      </c>
      <c r="CB29" s="25">
        <v>-1258.019</v>
      </c>
      <c r="CC29" s="25">
        <v>-1001.109</v>
      </c>
      <c r="CD29" s="25">
        <v>-743.62729999999999</v>
      </c>
      <c r="CE29" s="25">
        <v>175.11969999999999</v>
      </c>
      <c r="CF29" s="25">
        <v>2096.8310000000001</v>
      </c>
      <c r="CG29" s="25">
        <v>5515.0129999999999</v>
      </c>
      <c r="CH29" s="25">
        <v>6228.1620000000003</v>
      </c>
      <c r="CI29" s="25">
        <v>5776.3389999999999</v>
      </c>
      <c r="CJ29" s="25">
        <v>5433.9269999999997</v>
      </c>
      <c r="CK29" s="25">
        <v>1384.242</v>
      </c>
      <c r="CL29" s="25">
        <v>421.94740000000002</v>
      </c>
      <c r="CM29" s="25">
        <v>330.19499999999999</v>
      </c>
      <c r="CN29" s="25">
        <v>-332.83620000000002</v>
      </c>
      <c r="CO29" s="25">
        <v>-974.63689999999997</v>
      </c>
      <c r="CP29" s="25">
        <v>5745.0379999999996</v>
      </c>
      <c r="CQ29" s="25">
        <v>616229.69999999995</v>
      </c>
      <c r="CR29" s="25">
        <v>575345.4</v>
      </c>
      <c r="CS29" s="25">
        <v>492543.7</v>
      </c>
      <c r="CT29" s="25">
        <v>402031.7</v>
      </c>
      <c r="CU29" s="25">
        <v>308697.90000000002</v>
      </c>
      <c r="CV29" s="25">
        <v>250047.1</v>
      </c>
      <c r="CW29" s="25">
        <v>175414.2</v>
      </c>
      <c r="CX29" s="25">
        <v>163828.70000000001</v>
      </c>
      <c r="CY29" s="25">
        <v>227108.2</v>
      </c>
      <c r="CZ29" s="25">
        <v>320026.3</v>
      </c>
      <c r="DA29" s="25">
        <v>457452.3</v>
      </c>
      <c r="DB29" s="25">
        <v>561126.30000000005</v>
      </c>
      <c r="DC29" s="25">
        <v>669771.19999999995</v>
      </c>
      <c r="DD29" s="25">
        <v>729932.2</v>
      </c>
      <c r="DE29" s="25">
        <v>791894.3</v>
      </c>
      <c r="DF29" s="25">
        <v>838264.2</v>
      </c>
      <c r="DG29" s="25">
        <v>860087.2</v>
      </c>
      <c r="DH29" s="25">
        <v>842678.8</v>
      </c>
      <c r="DI29" s="25">
        <v>732851.19999999995</v>
      </c>
      <c r="DJ29" s="25">
        <v>745878.4</v>
      </c>
      <c r="DK29" s="25">
        <v>771153.6</v>
      </c>
      <c r="DL29" s="25">
        <v>744527.2</v>
      </c>
      <c r="DM29" s="25">
        <v>733549.1</v>
      </c>
      <c r="DN29" s="25">
        <v>740334.2</v>
      </c>
      <c r="DO29" s="25">
        <v>691453.5</v>
      </c>
      <c r="DP29" s="25"/>
      <c r="DQ29" s="25"/>
      <c r="DR29" s="25"/>
      <c r="DS29" s="25"/>
      <c r="DT29" s="25"/>
      <c r="DU29" s="25"/>
      <c r="DV29" s="25"/>
      <c r="DW29" s="25"/>
      <c r="DX29" s="25"/>
      <c r="DY29" s="25"/>
      <c r="DZ29" s="25"/>
      <c r="EA29" s="25"/>
      <c r="EB29" s="25"/>
      <c r="EC29" s="25"/>
      <c r="ED29" s="25"/>
      <c r="EE29" s="12"/>
    </row>
    <row r="30" spans="1:135" x14ac:dyDescent="0.25">
      <c r="A30" s="12" t="s">
        <v>66</v>
      </c>
      <c r="B30" s="12" t="s">
        <v>65</v>
      </c>
      <c r="C30" s="12" t="s">
        <v>65</v>
      </c>
      <c r="D30" s="12" t="s">
        <v>38</v>
      </c>
      <c r="E30" s="12" t="s">
        <v>65</v>
      </c>
      <c r="F30" s="12" t="s">
        <v>65</v>
      </c>
      <c r="G30" s="12" t="s">
        <v>65</v>
      </c>
      <c r="H30" s="12" t="s">
        <v>140</v>
      </c>
      <c r="I30" s="12" t="s">
        <v>65</v>
      </c>
      <c r="J30" s="31">
        <v>42640</v>
      </c>
      <c r="K30" s="12">
        <v>16</v>
      </c>
      <c r="L30" s="12">
        <v>19</v>
      </c>
      <c r="M30" s="25">
        <v>57</v>
      </c>
      <c r="N30" s="25">
        <v>57</v>
      </c>
      <c r="O30" s="25">
        <v>59</v>
      </c>
      <c r="P30" s="25">
        <v>59</v>
      </c>
      <c r="Q30" s="25">
        <v>0</v>
      </c>
      <c r="R30" s="25">
        <v>0</v>
      </c>
      <c r="S30" s="25">
        <v>0</v>
      </c>
      <c r="T30" s="25">
        <v>0</v>
      </c>
      <c r="U30" s="25">
        <v>45053.56</v>
      </c>
      <c r="V30" s="25">
        <v>43904.36</v>
      </c>
      <c r="W30" s="25">
        <v>43785.1</v>
      </c>
      <c r="X30" s="25">
        <v>42591.59</v>
      </c>
      <c r="Y30" s="25">
        <v>43130.91</v>
      </c>
      <c r="Z30" s="25">
        <v>46227.61</v>
      </c>
      <c r="AA30" s="25">
        <v>50443.81</v>
      </c>
      <c r="AB30" s="25">
        <v>51805.67</v>
      </c>
      <c r="AC30" s="25">
        <v>52939.31</v>
      </c>
      <c r="AD30" s="25">
        <v>53271.56</v>
      </c>
      <c r="AE30" s="25">
        <v>55805.37</v>
      </c>
      <c r="AF30" s="25">
        <v>55335.23</v>
      </c>
      <c r="AG30" s="25">
        <v>55737.58</v>
      </c>
      <c r="AH30" s="25">
        <v>55184.24</v>
      </c>
      <c r="AI30" s="25">
        <v>53467.01</v>
      </c>
      <c r="AJ30" s="25">
        <v>48958.66</v>
      </c>
      <c r="AK30" s="25">
        <v>45440.87</v>
      </c>
      <c r="AL30" s="25">
        <v>44511.199999999997</v>
      </c>
      <c r="AM30" s="25">
        <v>43447.58</v>
      </c>
      <c r="AN30" s="25">
        <v>46929.36</v>
      </c>
      <c r="AO30" s="25">
        <v>47105.39</v>
      </c>
      <c r="AP30" s="25">
        <v>46936.160000000003</v>
      </c>
      <c r="AQ30" s="25">
        <v>47032.94</v>
      </c>
      <c r="AR30" s="25">
        <v>46616.62</v>
      </c>
      <c r="AS30" s="25">
        <v>45589.58</v>
      </c>
      <c r="AT30" s="25">
        <v>71.719300000000004</v>
      </c>
      <c r="AU30" s="25">
        <v>70.236840000000001</v>
      </c>
      <c r="AV30" s="25">
        <v>68.578950000000006</v>
      </c>
      <c r="AW30" s="25">
        <v>67.01755</v>
      </c>
      <c r="AX30" s="25">
        <v>65.789469999999994</v>
      </c>
      <c r="AY30" s="25">
        <v>64.833340000000007</v>
      </c>
      <c r="AZ30" s="25">
        <v>64.140349999999998</v>
      </c>
      <c r="BA30" s="25">
        <v>65.105260000000001</v>
      </c>
      <c r="BB30" s="25">
        <v>70.096490000000003</v>
      </c>
      <c r="BC30" s="25">
        <v>75.964910000000003</v>
      </c>
      <c r="BD30" s="25">
        <v>81.385959999999997</v>
      </c>
      <c r="BE30" s="25">
        <v>85.51755</v>
      </c>
      <c r="BF30" s="25">
        <v>88.842100000000002</v>
      </c>
      <c r="BG30" s="25">
        <v>91.771929999999998</v>
      </c>
      <c r="BH30" s="25">
        <v>93.008769999999998</v>
      </c>
      <c r="BI30" s="25">
        <v>93.201750000000004</v>
      </c>
      <c r="BJ30" s="25">
        <v>92.964910000000003</v>
      </c>
      <c r="BK30" s="25">
        <v>90.850880000000004</v>
      </c>
      <c r="BL30" s="25">
        <v>86.48245</v>
      </c>
      <c r="BM30" s="25">
        <v>80.657899999999998</v>
      </c>
      <c r="BN30" s="25">
        <v>77.201750000000004</v>
      </c>
      <c r="BO30" s="25">
        <v>74.412279999999996</v>
      </c>
      <c r="BP30" s="25">
        <v>72.307010000000005</v>
      </c>
      <c r="BQ30" s="25">
        <v>70.201750000000004</v>
      </c>
      <c r="BR30" s="25">
        <v>-1530.3810000000001</v>
      </c>
      <c r="BS30" s="25">
        <v>-1000.524</v>
      </c>
      <c r="BT30" s="25">
        <v>-1848.6890000000001</v>
      </c>
      <c r="BU30" s="25">
        <v>-892.50239999999997</v>
      </c>
      <c r="BV30" s="25">
        <v>-184.32220000000001</v>
      </c>
      <c r="BW30" s="25">
        <v>126.16889999999999</v>
      </c>
      <c r="BX30" s="25">
        <v>-90.314710000000005</v>
      </c>
      <c r="BY30" s="25">
        <v>260.22129999999999</v>
      </c>
      <c r="BZ30" s="25">
        <v>-44.785119999999999</v>
      </c>
      <c r="CA30" s="25">
        <v>0.26745819999999998</v>
      </c>
      <c r="CB30" s="25">
        <v>-1258.019</v>
      </c>
      <c r="CC30" s="25">
        <v>-1001.11</v>
      </c>
      <c r="CD30" s="25">
        <v>-743.62760000000003</v>
      </c>
      <c r="CE30" s="25">
        <v>175.12010000000001</v>
      </c>
      <c r="CF30" s="25">
        <v>2096.8310000000001</v>
      </c>
      <c r="CG30" s="25">
        <v>5515.0129999999999</v>
      </c>
      <c r="CH30" s="25">
        <v>6228.1620000000003</v>
      </c>
      <c r="CI30" s="25">
        <v>5776.34</v>
      </c>
      <c r="CJ30" s="25">
        <v>5433.9269999999997</v>
      </c>
      <c r="CK30" s="25">
        <v>1384.242</v>
      </c>
      <c r="CL30" s="25">
        <v>421.94740000000002</v>
      </c>
      <c r="CM30" s="25">
        <v>330.19450000000001</v>
      </c>
      <c r="CN30" s="25">
        <v>-332.83569999999997</v>
      </c>
      <c r="CO30" s="25">
        <v>-974.63670000000002</v>
      </c>
      <c r="CP30" s="25">
        <v>5745.0379999999996</v>
      </c>
      <c r="CQ30" s="25">
        <v>609593.5</v>
      </c>
      <c r="CR30" s="25">
        <v>570374.1</v>
      </c>
      <c r="CS30" s="25">
        <v>486988.9</v>
      </c>
      <c r="CT30" s="25">
        <v>398036.5</v>
      </c>
      <c r="CU30" s="25">
        <v>305667.09999999998</v>
      </c>
      <c r="CV30" s="25">
        <v>246826</v>
      </c>
      <c r="CW30" s="25">
        <v>173832.6</v>
      </c>
      <c r="CX30" s="25">
        <v>161969.29999999999</v>
      </c>
      <c r="CY30" s="25">
        <v>224050.2</v>
      </c>
      <c r="CZ30" s="25">
        <v>316326.8</v>
      </c>
      <c r="DA30" s="25">
        <v>452876.6</v>
      </c>
      <c r="DB30" s="25">
        <v>557029.30000000005</v>
      </c>
      <c r="DC30" s="25">
        <v>663870.30000000005</v>
      </c>
      <c r="DD30" s="25">
        <v>717942.9</v>
      </c>
      <c r="DE30" s="25">
        <v>774717.4</v>
      </c>
      <c r="DF30" s="25">
        <v>822992.4</v>
      </c>
      <c r="DG30" s="25">
        <v>848037.3</v>
      </c>
      <c r="DH30" s="25">
        <v>832463.1</v>
      </c>
      <c r="DI30" s="25">
        <v>724289.1</v>
      </c>
      <c r="DJ30" s="25">
        <v>738035.4</v>
      </c>
      <c r="DK30" s="25">
        <v>752970.1</v>
      </c>
      <c r="DL30" s="25">
        <v>728391.3</v>
      </c>
      <c r="DM30" s="25">
        <v>724650.4</v>
      </c>
      <c r="DN30" s="25">
        <v>732376.3</v>
      </c>
      <c r="DO30" s="25">
        <v>680002.6</v>
      </c>
      <c r="DP30" s="25"/>
      <c r="DQ30" s="25"/>
      <c r="DR30" s="25"/>
      <c r="DS30" s="25"/>
      <c r="DT30" s="25"/>
      <c r="DU30" s="25"/>
      <c r="DV30" s="25"/>
      <c r="DW30" s="25"/>
      <c r="DX30" s="25"/>
      <c r="DY30" s="25"/>
      <c r="DZ30" s="25"/>
      <c r="EA30" s="25"/>
      <c r="EB30" s="25"/>
      <c r="EC30" s="25"/>
      <c r="ED30" s="25"/>
      <c r="EE30" s="12"/>
    </row>
    <row r="31" spans="1:135" x14ac:dyDescent="0.25">
      <c r="A31" s="12" t="s">
        <v>66</v>
      </c>
      <c r="B31" s="12" t="s">
        <v>65</v>
      </c>
      <c r="C31" s="12" t="s">
        <v>65</v>
      </c>
      <c r="D31" s="12" t="s">
        <v>38</v>
      </c>
      <c r="E31" s="12" t="s">
        <v>65</v>
      </c>
      <c r="F31" s="12" t="s">
        <v>65</v>
      </c>
      <c r="G31" s="12" t="s">
        <v>65</v>
      </c>
      <c r="H31" s="12" t="s">
        <v>140</v>
      </c>
      <c r="I31" s="12" t="s">
        <v>65</v>
      </c>
      <c r="K31" s="12">
        <v>16</v>
      </c>
      <c r="L31" s="12">
        <v>19</v>
      </c>
      <c r="M31" s="25">
        <v>62</v>
      </c>
      <c r="N31" s="25">
        <v>62</v>
      </c>
      <c r="O31" s="25">
        <v>64</v>
      </c>
      <c r="P31" s="25">
        <v>64</v>
      </c>
      <c r="Q31" s="25">
        <v>0</v>
      </c>
      <c r="R31" s="25">
        <v>0</v>
      </c>
      <c r="S31" s="25">
        <v>0</v>
      </c>
      <c r="T31" s="25">
        <v>0</v>
      </c>
      <c r="U31" s="25">
        <v>34206.99</v>
      </c>
      <c r="V31" s="25">
        <v>33768.5</v>
      </c>
      <c r="W31" s="25">
        <v>33305.46</v>
      </c>
      <c r="X31" s="25">
        <v>33228.910000000003</v>
      </c>
      <c r="Y31" s="25">
        <v>34696.82</v>
      </c>
      <c r="Z31" s="25">
        <v>37757.18</v>
      </c>
      <c r="AA31" s="25">
        <v>41380.9</v>
      </c>
      <c r="AB31" s="25">
        <v>43974.9</v>
      </c>
      <c r="AC31" s="25">
        <v>44780.56</v>
      </c>
      <c r="AD31" s="25">
        <v>45425.74</v>
      </c>
      <c r="AE31" s="25">
        <v>46501.06</v>
      </c>
      <c r="AF31" s="25">
        <v>46841.42</v>
      </c>
      <c r="AG31" s="25">
        <v>47411.82</v>
      </c>
      <c r="AH31" s="25">
        <v>46803.38</v>
      </c>
      <c r="AI31" s="25">
        <v>44032.99</v>
      </c>
      <c r="AJ31" s="25">
        <v>39230.120000000003</v>
      </c>
      <c r="AK31" s="25">
        <v>37972.94</v>
      </c>
      <c r="AL31" s="25">
        <v>37139.919999999998</v>
      </c>
      <c r="AM31" s="25">
        <v>37075.58</v>
      </c>
      <c r="AN31" s="25">
        <v>40624.69</v>
      </c>
      <c r="AO31" s="25">
        <v>41832.33</v>
      </c>
      <c r="AP31" s="25">
        <v>41655.33</v>
      </c>
      <c r="AQ31" s="25">
        <v>41367.67</v>
      </c>
      <c r="AR31" s="25">
        <v>40668.800000000003</v>
      </c>
      <c r="AS31" s="25">
        <v>37854.639999999999</v>
      </c>
      <c r="AT31" s="25">
        <v>69.447940000000003</v>
      </c>
      <c r="AU31" s="25">
        <v>68.099400000000003</v>
      </c>
      <c r="AV31" s="25">
        <v>66.763750000000002</v>
      </c>
      <c r="AW31" s="25">
        <v>65.467370000000003</v>
      </c>
      <c r="AX31" s="25">
        <v>64.43665</v>
      </c>
      <c r="AY31" s="25">
        <v>63.528820000000003</v>
      </c>
      <c r="AZ31" s="25">
        <v>63.347940000000001</v>
      </c>
      <c r="BA31" s="25">
        <v>65.29562</v>
      </c>
      <c r="BB31" s="25">
        <v>69.055570000000003</v>
      </c>
      <c r="BC31" s="25">
        <v>73.679150000000007</v>
      </c>
      <c r="BD31" s="25">
        <v>78.60915</v>
      </c>
      <c r="BE31" s="25">
        <v>83.001530000000002</v>
      </c>
      <c r="BF31" s="25">
        <v>86.379429999999999</v>
      </c>
      <c r="BG31" s="25">
        <v>89.025700000000001</v>
      </c>
      <c r="BH31" s="25">
        <v>90.683859999999996</v>
      </c>
      <c r="BI31" s="25">
        <v>91.480770000000007</v>
      </c>
      <c r="BJ31" s="25">
        <v>91.421459999999996</v>
      </c>
      <c r="BK31" s="25">
        <v>89.828050000000005</v>
      </c>
      <c r="BL31" s="25">
        <v>87.086939999999998</v>
      </c>
      <c r="BM31" s="25">
        <v>83.023349999999994</v>
      </c>
      <c r="BN31" s="25">
        <v>78.665719999999993</v>
      </c>
      <c r="BO31" s="25">
        <v>75.573220000000006</v>
      </c>
      <c r="BP31" s="25">
        <v>73.205569999999994</v>
      </c>
      <c r="BQ31" s="25">
        <v>71.097080000000005</v>
      </c>
      <c r="BR31" s="25">
        <v>-209.79640000000001</v>
      </c>
      <c r="BS31" s="25">
        <v>-206.39949999999999</v>
      </c>
      <c r="BT31" s="25">
        <v>-344.68520000000001</v>
      </c>
      <c r="BU31" s="25">
        <v>-0.39529730000000002</v>
      </c>
      <c r="BV31" s="25">
        <v>77.141419999999997</v>
      </c>
      <c r="BW31" s="25">
        <v>-74.340159999999997</v>
      </c>
      <c r="BX31" s="25">
        <v>-301.43720000000002</v>
      </c>
      <c r="BY31" s="25">
        <v>139.4847</v>
      </c>
      <c r="BZ31" s="25">
        <v>197.04939999999999</v>
      </c>
      <c r="CA31" s="25">
        <v>100.3173</v>
      </c>
      <c r="CB31" s="25">
        <v>1.8805240000000001</v>
      </c>
      <c r="CC31" s="25">
        <v>-54.219839999999998</v>
      </c>
      <c r="CD31" s="25">
        <v>-254.3734</v>
      </c>
      <c r="CE31" s="25">
        <v>309.55549999999999</v>
      </c>
      <c r="CF31" s="25">
        <v>2359.855</v>
      </c>
      <c r="CG31" s="25">
        <v>6192.6469999999999</v>
      </c>
      <c r="CH31" s="25">
        <v>6313.3680000000004</v>
      </c>
      <c r="CI31" s="25">
        <v>6065.0129999999999</v>
      </c>
      <c r="CJ31" s="25">
        <v>5716.5039999999999</v>
      </c>
      <c r="CK31" s="25">
        <v>1477.857</v>
      </c>
      <c r="CL31" s="25">
        <v>-151.4725</v>
      </c>
      <c r="CM31" s="25">
        <v>-174.4778</v>
      </c>
      <c r="CN31" s="25">
        <v>-535.11289999999997</v>
      </c>
      <c r="CO31" s="25">
        <v>-1055.3589999999999</v>
      </c>
      <c r="CP31" s="25">
        <v>6069.2529999999997</v>
      </c>
      <c r="CQ31" s="25">
        <v>40831.050000000003</v>
      </c>
      <c r="CR31" s="25">
        <v>38035.279999999999</v>
      </c>
      <c r="CS31" s="25">
        <v>32965.97</v>
      </c>
      <c r="CT31" s="25">
        <v>26933.71</v>
      </c>
      <c r="CU31" s="25">
        <v>21058.63</v>
      </c>
      <c r="CV31" s="25">
        <v>17055.759999999998</v>
      </c>
      <c r="CW31" s="25">
        <v>12548.73</v>
      </c>
      <c r="CX31" s="25">
        <v>11683.81</v>
      </c>
      <c r="CY31" s="25">
        <v>15621.39</v>
      </c>
      <c r="CZ31" s="25">
        <v>21974.17</v>
      </c>
      <c r="DA31" s="25">
        <v>31208.73</v>
      </c>
      <c r="DB31" s="25">
        <v>38009.35</v>
      </c>
      <c r="DC31" s="25">
        <v>45375.8</v>
      </c>
      <c r="DD31" s="25">
        <v>49299.66</v>
      </c>
      <c r="DE31" s="25">
        <v>53214.2</v>
      </c>
      <c r="DF31" s="25">
        <v>56356.639999999999</v>
      </c>
      <c r="DG31" s="25">
        <v>57854.39</v>
      </c>
      <c r="DH31" s="25">
        <v>56915.57</v>
      </c>
      <c r="DI31" s="25">
        <v>49773.46</v>
      </c>
      <c r="DJ31" s="25">
        <v>49874.18</v>
      </c>
      <c r="DK31" s="25">
        <v>50110.98</v>
      </c>
      <c r="DL31" s="25">
        <v>48504.160000000003</v>
      </c>
      <c r="DM31" s="25">
        <v>48646.95</v>
      </c>
      <c r="DN31" s="25">
        <v>49475.13</v>
      </c>
      <c r="DO31" s="25">
        <v>46735.05</v>
      </c>
      <c r="DP31" s="25"/>
      <c r="DQ31" s="25"/>
      <c r="DR31" s="25"/>
      <c r="DS31" s="25"/>
      <c r="DT31" s="25"/>
      <c r="DU31" s="25"/>
      <c r="DV31" s="25"/>
      <c r="DW31" s="25"/>
      <c r="DX31" s="25"/>
      <c r="DY31" s="25"/>
      <c r="DZ31" s="25"/>
      <c r="EA31" s="25"/>
      <c r="EB31" s="25"/>
      <c r="EC31" s="25"/>
      <c r="ED31" s="25"/>
      <c r="EE31" s="12"/>
    </row>
    <row r="32" spans="1:135" x14ac:dyDescent="0.25">
      <c r="A32" s="12" t="s">
        <v>66</v>
      </c>
      <c r="B32" s="12" t="s">
        <v>65</v>
      </c>
      <c r="C32" s="12" t="s">
        <v>65</v>
      </c>
      <c r="D32" s="12" t="s">
        <v>31</v>
      </c>
      <c r="E32" s="12" t="s">
        <v>65</v>
      </c>
      <c r="F32" s="12" t="s">
        <v>65</v>
      </c>
      <c r="G32" s="12" t="s">
        <v>65</v>
      </c>
      <c r="H32" s="12" t="s">
        <v>140</v>
      </c>
      <c r="I32" s="12" t="s">
        <v>65</v>
      </c>
      <c r="J32" s="31">
        <v>42524</v>
      </c>
      <c r="K32" s="12">
        <v>16</v>
      </c>
      <c r="L32" s="12">
        <v>19</v>
      </c>
      <c r="M32" s="25">
        <v>144</v>
      </c>
      <c r="N32" s="25">
        <v>138</v>
      </c>
      <c r="O32" s="25">
        <v>147</v>
      </c>
      <c r="P32" s="25">
        <v>147</v>
      </c>
      <c r="Q32" s="25">
        <v>1</v>
      </c>
      <c r="R32" s="25">
        <v>0</v>
      </c>
      <c r="S32" s="25">
        <v>1</v>
      </c>
      <c r="T32" s="25">
        <v>0</v>
      </c>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v>76.086960000000005</v>
      </c>
      <c r="AU32" s="25">
        <v>75.065219999999997</v>
      </c>
      <c r="AV32" s="25">
        <v>73.913039999999995</v>
      </c>
      <c r="AW32" s="25">
        <v>71.489130000000003</v>
      </c>
      <c r="AX32" s="25">
        <v>69.663039999999995</v>
      </c>
      <c r="AY32" s="25">
        <v>68.5</v>
      </c>
      <c r="AZ32" s="25">
        <v>68.916659999999993</v>
      </c>
      <c r="BA32" s="25">
        <v>72.231890000000007</v>
      </c>
      <c r="BB32" s="25">
        <v>75.695660000000004</v>
      </c>
      <c r="BC32" s="25">
        <v>80.768109999999993</v>
      </c>
      <c r="BD32" s="25">
        <v>84.909419999999997</v>
      </c>
      <c r="BE32" s="25">
        <v>89.409419999999997</v>
      </c>
      <c r="BF32" s="25">
        <v>93.293480000000002</v>
      </c>
      <c r="BG32" s="25">
        <v>95.934780000000003</v>
      </c>
      <c r="BH32" s="25">
        <v>98.007249999999999</v>
      </c>
      <c r="BI32" s="25">
        <v>99.184780000000003</v>
      </c>
      <c r="BJ32" s="25">
        <v>99.710139999999996</v>
      </c>
      <c r="BK32" s="25">
        <v>99.347819999999999</v>
      </c>
      <c r="BL32" s="25">
        <v>97.786230000000003</v>
      </c>
      <c r="BM32" s="25">
        <v>95.543480000000002</v>
      </c>
      <c r="BN32" s="25">
        <v>91.141300000000001</v>
      </c>
      <c r="BO32" s="25">
        <v>87.710139999999996</v>
      </c>
      <c r="BP32" s="25">
        <v>84.173910000000006</v>
      </c>
      <c r="BQ32" s="25">
        <v>81.655799999999999</v>
      </c>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12"/>
    </row>
    <row r="33" spans="1:135" x14ac:dyDescent="0.25">
      <c r="A33" s="12" t="s">
        <v>66</v>
      </c>
      <c r="B33" s="12" t="s">
        <v>65</v>
      </c>
      <c r="C33" s="12" t="s">
        <v>65</v>
      </c>
      <c r="D33" s="12" t="s">
        <v>31</v>
      </c>
      <c r="E33" s="12" t="s">
        <v>65</v>
      </c>
      <c r="F33" s="12" t="s">
        <v>65</v>
      </c>
      <c r="G33" s="12" t="s">
        <v>65</v>
      </c>
      <c r="H33" s="12" t="s">
        <v>140</v>
      </c>
      <c r="I33" s="12" t="s">
        <v>65</v>
      </c>
      <c r="J33" s="31">
        <v>42541</v>
      </c>
      <c r="K33" s="12">
        <v>16</v>
      </c>
      <c r="L33" s="12">
        <v>19</v>
      </c>
      <c r="M33" s="25">
        <v>143</v>
      </c>
      <c r="N33" s="25">
        <v>137</v>
      </c>
      <c r="O33" s="25">
        <v>147</v>
      </c>
      <c r="P33" s="25">
        <v>147</v>
      </c>
      <c r="Q33" s="25">
        <v>1</v>
      </c>
      <c r="R33" s="25">
        <v>0</v>
      </c>
      <c r="S33" s="25">
        <v>1</v>
      </c>
      <c r="T33" s="25">
        <v>0</v>
      </c>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v>76.30292</v>
      </c>
      <c r="AU33" s="25">
        <v>74.412409999999994</v>
      </c>
      <c r="AV33" s="25">
        <v>72.051090000000002</v>
      </c>
      <c r="AW33" s="25">
        <v>70.364959999999996</v>
      </c>
      <c r="AX33" s="25">
        <v>69.569339999999997</v>
      </c>
      <c r="AY33" s="25">
        <v>68.540149999999997</v>
      </c>
      <c r="AZ33" s="25">
        <v>68.693430000000006</v>
      </c>
      <c r="BA33" s="25">
        <v>71.740880000000004</v>
      </c>
      <c r="BB33" s="25">
        <v>74.959850000000003</v>
      </c>
      <c r="BC33" s="25">
        <v>78.518249999999995</v>
      </c>
      <c r="BD33" s="25">
        <v>82.40146</v>
      </c>
      <c r="BE33" s="25">
        <v>85.671530000000004</v>
      </c>
      <c r="BF33" s="25">
        <v>88.90146</v>
      </c>
      <c r="BG33" s="25">
        <v>91.624080000000006</v>
      </c>
      <c r="BH33" s="25">
        <v>93.934299999999993</v>
      </c>
      <c r="BI33" s="25">
        <v>94.810220000000001</v>
      </c>
      <c r="BJ33" s="25">
        <v>95.594890000000007</v>
      </c>
      <c r="BK33" s="25">
        <v>95.372259999999997</v>
      </c>
      <c r="BL33" s="25">
        <v>93.653279999999995</v>
      </c>
      <c r="BM33" s="25">
        <v>90.609489999999994</v>
      </c>
      <c r="BN33" s="25">
        <v>87.423360000000002</v>
      </c>
      <c r="BO33" s="25">
        <v>84.908760000000001</v>
      </c>
      <c r="BP33" s="25">
        <v>82.043790000000001</v>
      </c>
      <c r="BQ33" s="25">
        <v>79.868610000000004</v>
      </c>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12"/>
    </row>
    <row r="34" spans="1:135" x14ac:dyDescent="0.25">
      <c r="A34" s="12" t="s">
        <v>66</v>
      </c>
      <c r="B34" s="12" t="s">
        <v>65</v>
      </c>
      <c r="C34" s="12" t="s">
        <v>65</v>
      </c>
      <c r="D34" s="12" t="s">
        <v>31</v>
      </c>
      <c r="E34" s="12" t="s">
        <v>65</v>
      </c>
      <c r="F34" s="12" t="s">
        <v>65</v>
      </c>
      <c r="G34" s="12" t="s">
        <v>65</v>
      </c>
      <c r="H34" s="12" t="s">
        <v>140</v>
      </c>
      <c r="I34" s="12" t="s">
        <v>65</v>
      </c>
      <c r="J34" s="31">
        <v>42548</v>
      </c>
      <c r="K34" s="12">
        <v>16</v>
      </c>
      <c r="L34" s="12">
        <v>19</v>
      </c>
      <c r="M34" s="25">
        <v>144</v>
      </c>
      <c r="N34" s="25">
        <v>138</v>
      </c>
      <c r="O34" s="25">
        <v>147</v>
      </c>
      <c r="P34" s="25">
        <v>147</v>
      </c>
      <c r="Q34" s="25">
        <v>1</v>
      </c>
      <c r="R34" s="25">
        <v>0</v>
      </c>
      <c r="S34" s="25">
        <v>1</v>
      </c>
      <c r="T34" s="25">
        <v>0</v>
      </c>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v>80.231890000000007</v>
      </c>
      <c r="AU34" s="25">
        <v>77.376810000000006</v>
      </c>
      <c r="AV34" s="25">
        <v>75.474639999999994</v>
      </c>
      <c r="AW34" s="25">
        <v>74.065219999999997</v>
      </c>
      <c r="AX34" s="25">
        <v>72.717389999999995</v>
      </c>
      <c r="AY34" s="25">
        <v>71.199269999999999</v>
      </c>
      <c r="AZ34" s="25">
        <v>71.836960000000005</v>
      </c>
      <c r="BA34" s="25">
        <v>76.315219999999997</v>
      </c>
      <c r="BB34" s="25">
        <v>81.315219999999997</v>
      </c>
      <c r="BC34" s="25">
        <v>83.949269999999999</v>
      </c>
      <c r="BD34" s="25">
        <v>87.626810000000006</v>
      </c>
      <c r="BE34" s="25">
        <v>91.134060000000005</v>
      </c>
      <c r="BF34" s="25">
        <v>93.637680000000003</v>
      </c>
      <c r="BG34" s="25">
        <v>96.449269999999999</v>
      </c>
      <c r="BH34" s="25">
        <v>98.583340000000007</v>
      </c>
      <c r="BI34" s="25">
        <v>100.00360000000001</v>
      </c>
      <c r="BJ34" s="25">
        <v>100.2101</v>
      </c>
      <c r="BK34" s="25">
        <v>100.04349999999999</v>
      </c>
      <c r="BL34" s="25">
        <v>99.155799999999999</v>
      </c>
      <c r="BM34" s="25">
        <v>96.826089999999994</v>
      </c>
      <c r="BN34" s="25">
        <v>93.684780000000003</v>
      </c>
      <c r="BO34" s="25">
        <v>89.786230000000003</v>
      </c>
      <c r="BP34" s="25">
        <v>87.076089999999994</v>
      </c>
      <c r="BQ34" s="25">
        <v>85.079710000000006</v>
      </c>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12"/>
    </row>
    <row r="35" spans="1:135" x14ac:dyDescent="0.25">
      <c r="A35" s="12" t="s">
        <v>66</v>
      </c>
      <c r="B35" s="12" t="s">
        <v>65</v>
      </c>
      <c r="C35" s="12" t="s">
        <v>65</v>
      </c>
      <c r="D35" s="12" t="s">
        <v>31</v>
      </c>
      <c r="E35" s="12" t="s">
        <v>65</v>
      </c>
      <c r="F35" s="12" t="s">
        <v>65</v>
      </c>
      <c r="G35" s="12" t="s">
        <v>65</v>
      </c>
      <c r="H35" s="12" t="s">
        <v>140</v>
      </c>
      <c r="I35" s="12" t="s">
        <v>65</v>
      </c>
      <c r="J35" s="31">
        <v>42549</v>
      </c>
      <c r="K35" s="12">
        <v>14</v>
      </c>
      <c r="L35" s="12">
        <v>19</v>
      </c>
      <c r="M35" s="25">
        <v>125</v>
      </c>
      <c r="N35" s="25">
        <v>119</v>
      </c>
      <c r="O35" s="25">
        <v>147</v>
      </c>
      <c r="P35" s="25">
        <v>147</v>
      </c>
      <c r="Q35" s="25">
        <v>1</v>
      </c>
      <c r="R35" s="25">
        <v>0</v>
      </c>
      <c r="S35" s="25">
        <v>1</v>
      </c>
      <c r="T35" s="25">
        <v>0</v>
      </c>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v>82.357140000000001</v>
      </c>
      <c r="AU35" s="25">
        <v>80.878150000000005</v>
      </c>
      <c r="AV35" s="25">
        <v>79.247900000000001</v>
      </c>
      <c r="AW35" s="25">
        <v>77.899159999999995</v>
      </c>
      <c r="AX35" s="25">
        <v>76.008399999999995</v>
      </c>
      <c r="AY35" s="25">
        <v>73.932770000000005</v>
      </c>
      <c r="AZ35" s="25">
        <v>73.983189999999993</v>
      </c>
      <c r="BA35" s="25">
        <v>76.533619999999999</v>
      </c>
      <c r="BB35" s="25">
        <v>80.239490000000004</v>
      </c>
      <c r="BC35" s="25">
        <v>85.243700000000004</v>
      </c>
      <c r="BD35" s="25">
        <v>89.058819999999997</v>
      </c>
      <c r="BE35" s="25">
        <v>91.415970000000002</v>
      </c>
      <c r="BF35" s="25">
        <v>95.042019999999994</v>
      </c>
      <c r="BG35" s="25">
        <v>97.575630000000004</v>
      </c>
      <c r="BH35" s="25">
        <v>99.302520000000001</v>
      </c>
      <c r="BI35" s="25">
        <v>100.34869999999999</v>
      </c>
      <c r="BJ35" s="25">
        <v>100.5924</v>
      </c>
      <c r="BK35" s="25">
        <v>99.638660000000002</v>
      </c>
      <c r="BL35" s="25">
        <v>98.33614</v>
      </c>
      <c r="BM35" s="25">
        <v>95.264709999999994</v>
      </c>
      <c r="BN35" s="25">
        <v>91.504199999999997</v>
      </c>
      <c r="BO35" s="25">
        <v>88.012600000000006</v>
      </c>
      <c r="BP35" s="25">
        <v>85.894959999999998</v>
      </c>
      <c r="BQ35" s="25">
        <v>82.987399999999994</v>
      </c>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12"/>
    </row>
    <row r="36" spans="1:135" x14ac:dyDescent="0.25">
      <c r="A36" s="12" t="s">
        <v>66</v>
      </c>
      <c r="B36" s="12" t="s">
        <v>65</v>
      </c>
      <c r="C36" s="12" t="s">
        <v>65</v>
      </c>
      <c r="D36" s="12" t="s">
        <v>31</v>
      </c>
      <c r="E36" s="12" t="s">
        <v>65</v>
      </c>
      <c r="F36" s="12" t="s">
        <v>65</v>
      </c>
      <c r="G36" s="12" t="s">
        <v>65</v>
      </c>
      <c r="H36" s="12" t="s">
        <v>140</v>
      </c>
      <c r="I36" s="12" t="s">
        <v>65</v>
      </c>
      <c r="J36" s="31">
        <v>42576</v>
      </c>
      <c r="K36" s="12">
        <v>16</v>
      </c>
      <c r="L36" s="12">
        <v>19</v>
      </c>
      <c r="M36" s="25">
        <v>144</v>
      </c>
      <c r="N36" s="25">
        <v>138</v>
      </c>
      <c r="O36" s="25">
        <v>152</v>
      </c>
      <c r="P36" s="25">
        <v>152</v>
      </c>
      <c r="Q36" s="25">
        <v>0</v>
      </c>
      <c r="R36" s="25">
        <v>0</v>
      </c>
      <c r="S36" s="25">
        <v>0</v>
      </c>
      <c r="T36" s="25">
        <v>0</v>
      </c>
      <c r="U36" s="25">
        <v>47294.31</v>
      </c>
      <c r="V36" s="25">
        <v>47347.33</v>
      </c>
      <c r="W36" s="25">
        <v>47195.09</v>
      </c>
      <c r="X36" s="25">
        <v>46161.77</v>
      </c>
      <c r="Y36" s="25">
        <v>45764.11</v>
      </c>
      <c r="Z36" s="25">
        <v>47075.1</v>
      </c>
      <c r="AA36" s="25">
        <v>49981.42</v>
      </c>
      <c r="AB36" s="25">
        <v>52291.23</v>
      </c>
      <c r="AC36" s="25">
        <v>53601.56</v>
      </c>
      <c r="AD36" s="25">
        <v>55028.62</v>
      </c>
      <c r="AE36" s="25">
        <v>55681.52</v>
      </c>
      <c r="AF36" s="25">
        <v>56184.66</v>
      </c>
      <c r="AG36" s="25">
        <v>57361.05</v>
      </c>
      <c r="AH36" s="25">
        <v>57387.71</v>
      </c>
      <c r="AI36" s="25">
        <v>52542.6</v>
      </c>
      <c r="AJ36" s="25">
        <v>35304.85</v>
      </c>
      <c r="AK36" s="25">
        <v>33990.99</v>
      </c>
      <c r="AL36" s="25">
        <v>34370.29</v>
      </c>
      <c r="AM36" s="25">
        <v>38309.360000000001</v>
      </c>
      <c r="AN36" s="25">
        <v>54856.73</v>
      </c>
      <c r="AO36" s="25">
        <v>58427.41</v>
      </c>
      <c r="AP36" s="25">
        <v>57430.37</v>
      </c>
      <c r="AQ36" s="25">
        <v>55958.75</v>
      </c>
      <c r="AR36" s="25">
        <v>54249.52</v>
      </c>
      <c r="AS36" s="25">
        <v>35493.870000000003</v>
      </c>
      <c r="AT36" s="25">
        <v>78.434780000000003</v>
      </c>
      <c r="AU36" s="25">
        <v>76.119569999999996</v>
      </c>
      <c r="AV36" s="25">
        <v>74.920289999999994</v>
      </c>
      <c r="AW36" s="25">
        <v>72.731890000000007</v>
      </c>
      <c r="AX36" s="25">
        <v>71.275360000000006</v>
      </c>
      <c r="AY36" s="25">
        <v>69.699269999999999</v>
      </c>
      <c r="AZ36" s="25">
        <v>70.079710000000006</v>
      </c>
      <c r="BA36" s="25">
        <v>71.550730000000001</v>
      </c>
      <c r="BB36" s="25">
        <v>74.420289999999994</v>
      </c>
      <c r="BC36" s="25">
        <v>79.028980000000004</v>
      </c>
      <c r="BD36" s="25">
        <v>83.496380000000002</v>
      </c>
      <c r="BE36" s="25">
        <v>87.384060000000005</v>
      </c>
      <c r="BF36" s="25">
        <v>90.934780000000003</v>
      </c>
      <c r="BG36" s="25">
        <v>93.873189999999994</v>
      </c>
      <c r="BH36" s="25">
        <v>96.438410000000005</v>
      </c>
      <c r="BI36" s="25">
        <v>98.072460000000007</v>
      </c>
      <c r="BJ36" s="25">
        <v>98.902180000000001</v>
      </c>
      <c r="BK36" s="25">
        <v>98.847819999999999</v>
      </c>
      <c r="BL36" s="25">
        <v>97.329710000000006</v>
      </c>
      <c r="BM36" s="25">
        <v>94.927539999999993</v>
      </c>
      <c r="BN36" s="25">
        <v>90.775360000000006</v>
      </c>
      <c r="BO36" s="25">
        <v>87.224639999999994</v>
      </c>
      <c r="BP36" s="25">
        <v>84.025360000000006</v>
      </c>
      <c r="BQ36" s="25">
        <v>79.637680000000003</v>
      </c>
      <c r="BR36" s="25">
        <v>1036.1220000000001</v>
      </c>
      <c r="BS36" s="25">
        <v>100.2834</v>
      </c>
      <c r="BT36" s="25">
        <v>-355.54730000000001</v>
      </c>
      <c r="BU36" s="25">
        <v>-501.9776</v>
      </c>
      <c r="BV36" s="25">
        <v>-358.1773</v>
      </c>
      <c r="BW36" s="25">
        <v>943.49860000000001</v>
      </c>
      <c r="BX36" s="25">
        <v>817.68949999999995</v>
      </c>
      <c r="BY36" s="25">
        <v>-135.0684</v>
      </c>
      <c r="BZ36" s="25">
        <v>-991.51610000000005</v>
      </c>
      <c r="CA36" s="25">
        <v>-964.27919999999995</v>
      </c>
      <c r="CB36" s="25">
        <v>-1045.5740000000001</v>
      </c>
      <c r="CC36" s="25">
        <v>-946.87070000000006</v>
      </c>
      <c r="CD36" s="25">
        <v>-1131.604</v>
      </c>
      <c r="CE36" s="25">
        <v>-1252.6790000000001</v>
      </c>
      <c r="CF36" s="25">
        <v>4708.2730000000001</v>
      </c>
      <c r="CG36" s="25">
        <v>22321.21</v>
      </c>
      <c r="CH36" s="25">
        <v>22789</v>
      </c>
      <c r="CI36" s="25">
        <v>23212.18</v>
      </c>
      <c r="CJ36" s="25">
        <v>22842.080000000002</v>
      </c>
      <c r="CK36" s="25">
        <v>6189.67</v>
      </c>
      <c r="CL36" s="25">
        <v>115.52719999999999</v>
      </c>
      <c r="CM36" s="25">
        <v>46.740749999999998</v>
      </c>
      <c r="CN36" s="25">
        <v>-25.622679999999999</v>
      </c>
      <c r="CO36" s="25">
        <v>409.97550000000001</v>
      </c>
      <c r="CP36" s="25">
        <v>22829.7</v>
      </c>
      <c r="CQ36" s="25">
        <v>727346.4</v>
      </c>
      <c r="CR36" s="25">
        <v>707976.2</v>
      </c>
      <c r="CS36" s="25">
        <v>678322.6</v>
      </c>
      <c r="CT36" s="25">
        <v>614568.1</v>
      </c>
      <c r="CU36" s="25">
        <v>448932</v>
      </c>
      <c r="CV36" s="25">
        <v>414117.3</v>
      </c>
      <c r="CW36" s="25">
        <v>455198.1</v>
      </c>
      <c r="CX36" s="25">
        <v>363367.2</v>
      </c>
      <c r="CY36" s="25">
        <v>489034.3</v>
      </c>
      <c r="CZ36" s="25">
        <v>666883.6</v>
      </c>
      <c r="DA36" s="25">
        <v>808223.1</v>
      </c>
      <c r="DB36" s="25">
        <v>934189.9</v>
      </c>
      <c r="DC36" s="25">
        <v>1029894</v>
      </c>
      <c r="DD36" s="25">
        <v>1102041</v>
      </c>
      <c r="DE36" s="25">
        <v>1169777</v>
      </c>
      <c r="DF36" s="25">
        <v>1134757</v>
      </c>
      <c r="DG36" s="25">
        <v>1117519</v>
      </c>
      <c r="DH36" s="25">
        <v>1115298</v>
      </c>
      <c r="DI36" s="25">
        <v>1111354</v>
      </c>
      <c r="DJ36" s="25">
        <v>1071015</v>
      </c>
      <c r="DK36" s="25">
        <v>1034020</v>
      </c>
      <c r="DL36" s="25">
        <v>1022167</v>
      </c>
      <c r="DM36" s="25">
        <v>1000177</v>
      </c>
      <c r="DN36" s="25">
        <v>998518.3</v>
      </c>
      <c r="DO36" s="25">
        <v>985605.4</v>
      </c>
      <c r="DP36" s="25"/>
      <c r="DQ36" s="25"/>
      <c r="DR36" s="25"/>
      <c r="DS36" s="25"/>
      <c r="DT36" s="25"/>
      <c r="DU36" s="25"/>
      <c r="DV36" s="25"/>
      <c r="DW36" s="25"/>
      <c r="DX36" s="25"/>
      <c r="DY36" s="25"/>
      <c r="DZ36" s="25"/>
      <c r="EA36" s="25"/>
      <c r="EB36" s="25"/>
      <c r="EC36" s="25"/>
      <c r="ED36" s="25"/>
      <c r="EE36" s="12"/>
    </row>
    <row r="37" spans="1:135" x14ac:dyDescent="0.25">
      <c r="A37" s="12" t="s">
        <v>66</v>
      </c>
      <c r="B37" s="12" t="s">
        <v>65</v>
      </c>
      <c r="C37" s="12" t="s">
        <v>65</v>
      </c>
      <c r="D37" s="12" t="s">
        <v>31</v>
      </c>
      <c r="E37" s="12" t="s">
        <v>65</v>
      </c>
      <c r="F37" s="12" t="s">
        <v>65</v>
      </c>
      <c r="G37" s="12" t="s">
        <v>65</v>
      </c>
      <c r="H37" s="12" t="s">
        <v>140</v>
      </c>
      <c r="I37" s="12" t="s">
        <v>65</v>
      </c>
      <c r="J37" s="31">
        <v>42578</v>
      </c>
      <c r="K37" s="12">
        <v>16</v>
      </c>
      <c r="L37" s="12">
        <v>19</v>
      </c>
      <c r="M37" s="25">
        <v>145</v>
      </c>
      <c r="N37" s="25">
        <v>139</v>
      </c>
      <c r="O37" s="25">
        <v>152</v>
      </c>
      <c r="P37" s="25">
        <v>152</v>
      </c>
      <c r="Q37" s="25">
        <v>1</v>
      </c>
      <c r="R37" s="25">
        <v>0</v>
      </c>
      <c r="S37" s="25">
        <v>1</v>
      </c>
      <c r="T37" s="25">
        <v>0</v>
      </c>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v>82.474819999999994</v>
      </c>
      <c r="AU37" s="25">
        <v>81.384900000000002</v>
      </c>
      <c r="AV37" s="25">
        <v>78.98921</v>
      </c>
      <c r="AW37" s="25">
        <v>76.759</v>
      </c>
      <c r="AX37" s="25">
        <v>74.97842</v>
      </c>
      <c r="AY37" s="25">
        <v>73.5</v>
      </c>
      <c r="AZ37" s="25">
        <v>73.525180000000006</v>
      </c>
      <c r="BA37" s="25">
        <v>76.111509999999996</v>
      </c>
      <c r="BB37" s="25">
        <v>80.514390000000006</v>
      </c>
      <c r="BC37" s="25">
        <v>85.115099999999998</v>
      </c>
      <c r="BD37" s="25">
        <v>89.320139999999995</v>
      </c>
      <c r="BE37" s="25">
        <v>93.424459999999996</v>
      </c>
      <c r="BF37" s="25">
        <v>96.571950000000001</v>
      </c>
      <c r="BG37" s="25">
        <v>99.294970000000006</v>
      </c>
      <c r="BH37" s="25">
        <v>101.7878</v>
      </c>
      <c r="BI37" s="25">
        <v>102.9101</v>
      </c>
      <c r="BJ37" s="25">
        <v>103.29859999999999</v>
      </c>
      <c r="BK37" s="25">
        <v>101.9029</v>
      </c>
      <c r="BL37" s="25">
        <v>99.615099999999998</v>
      </c>
      <c r="BM37" s="25">
        <v>96.406469999999999</v>
      </c>
      <c r="BN37" s="25">
        <v>92.575540000000004</v>
      </c>
      <c r="BO37" s="25">
        <v>89.755390000000006</v>
      </c>
      <c r="BP37" s="25">
        <v>86.564750000000004</v>
      </c>
      <c r="BQ37" s="25">
        <v>83.942440000000005</v>
      </c>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12"/>
    </row>
    <row r="38" spans="1:135" x14ac:dyDescent="0.25">
      <c r="A38" s="12" t="s">
        <v>66</v>
      </c>
      <c r="B38" s="12" t="s">
        <v>65</v>
      </c>
      <c r="C38" s="12" t="s">
        <v>65</v>
      </c>
      <c r="D38" s="12" t="s">
        <v>31</v>
      </c>
      <c r="E38" s="12" t="s">
        <v>65</v>
      </c>
      <c r="F38" s="12" t="s">
        <v>65</v>
      </c>
      <c r="G38" s="12" t="s">
        <v>65</v>
      </c>
      <c r="H38" s="12" t="s">
        <v>140</v>
      </c>
      <c r="I38" s="12" t="s">
        <v>65</v>
      </c>
      <c r="J38" s="31">
        <v>42579</v>
      </c>
      <c r="K38" s="12">
        <v>16</v>
      </c>
      <c r="L38" s="12">
        <v>19</v>
      </c>
      <c r="M38" s="25">
        <v>140</v>
      </c>
      <c r="N38" s="25">
        <v>134</v>
      </c>
      <c r="O38" s="25">
        <v>152</v>
      </c>
      <c r="P38" s="25">
        <v>152</v>
      </c>
      <c r="Q38" s="25">
        <v>0</v>
      </c>
      <c r="R38" s="25">
        <v>0</v>
      </c>
      <c r="S38" s="25">
        <v>0</v>
      </c>
      <c r="T38" s="25">
        <v>0</v>
      </c>
      <c r="U38" s="25">
        <v>58304.34</v>
      </c>
      <c r="V38" s="25">
        <v>58101.03</v>
      </c>
      <c r="W38" s="25">
        <v>56974.65</v>
      </c>
      <c r="X38" s="25">
        <v>56065.79</v>
      </c>
      <c r="Y38" s="25">
        <v>55378.12</v>
      </c>
      <c r="Z38" s="25">
        <v>55049.22</v>
      </c>
      <c r="AA38" s="25">
        <v>57684.69</v>
      </c>
      <c r="AB38" s="25">
        <v>61193.97</v>
      </c>
      <c r="AC38" s="25">
        <v>62469.5</v>
      </c>
      <c r="AD38" s="25">
        <v>61902.239999999998</v>
      </c>
      <c r="AE38" s="25">
        <v>63161.01</v>
      </c>
      <c r="AF38" s="25">
        <v>63559.59</v>
      </c>
      <c r="AG38" s="25">
        <v>64355.71</v>
      </c>
      <c r="AH38" s="25">
        <v>62885.93</v>
      </c>
      <c r="AI38" s="25">
        <v>53120.75</v>
      </c>
      <c r="AJ38" s="25">
        <v>35313.65</v>
      </c>
      <c r="AK38" s="25">
        <v>34725.18</v>
      </c>
      <c r="AL38" s="25">
        <v>35033.5</v>
      </c>
      <c r="AM38" s="25">
        <v>39259.86</v>
      </c>
      <c r="AN38" s="25">
        <v>57569.18</v>
      </c>
      <c r="AO38" s="25">
        <v>63087.99</v>
      </c>
      <c r="AP38" s="25">
        <v>62299.96</v>
      </c>
      <c r="AQ38" s="25">
        <v>61352.61</v>
      </c>
      <c r="AR38" s="25">
        <v>58781.599999999999</v>
      </c>
      <c r="AS38" s="25">
        <v>36083.050000000003</v>
      </c>
      <c r="AT38" s="25">
        <v>82.10821</v>
      </c>
      <c r="AU38" s="25">
        <v>80.130600000000001</v>
      </c>
      <c r="AV38" s="25">
        <v>78.738810000000001</v>
      </c>
      <c r="AW38" s="25">
        <v>77.149249999999995</v>
      </c>
      <c r="AX38" s="25">
        <v>75.936570000000003</v>
      </c>
      <c r="AY38" s="25">
        <v>73.932839999999999</v>
      </c>
      <c r="AZ38" s="25">
        <v>73.485079999999996</v>
      </c>
      <c r="BA38" s="25">
        <v>74.951490000000007</v>
      </c>
      <c r="BB38" s="25">
        <v>78.988810000000001</v>
      </c>
      <c r="BC38" s="25">
        <v>82.686570000000003</v>
      </c>
      <c r="BD38" s="25">
        <v>87.365669999999994</v>
      </c>
      <c r="BE38" s="25">
        <v>91.638059999999996</v>
      </c>
      <c r="BF38" s="25">
        <v>94.582089999999994</v>
      </c>
      <c r="BG38" s="25">
        <v>97.309700000000007</v>
      </c>
      <c r="BH38" s="25">
        <v>99.981350000000006</v>
      </c>
      <c r="BI38" s="25">
        <v>100.99250000000001</v>
      </c>
      <c r="BJ38" s="25">
        <v>101.57089999999999</v>
      </c>
      <c r="BK38" s="25">
        <v>101.3582</v>
      </c>
      <c r="BL38" s="25">
        <v>99.410449999999997</v>
      </c>
      <c r="BM38" s="25">
        <v>96.167910000000006</v>
      </c>
      <c r="BN38" s="25">
        <v>92.246269999999996</v>
      </c>
      <c r="BO38" s="25">
        <v>88.638059999999996</v>
      </c>
      <c r="BP38" s="25">
        <v>86.059700000000007</v>
      </c>
      <c r="BQ38" s="25">
        <v>83.033580000000001</v>
      </c>
      <c r="BR38" s="25">
        <v>1179.2760000000001</v>
      </c>
      <c r="BS38" s="25">
        <v>247.1344</v>
      </c>
      <c r="BT38" s="25">
        <v>-271.5761</v>
      </c>
      <c r="BU38" s="25">
        <v>-405.76499999999999</v>
      </c>
      <c r="BV38" s="25">
        <v>-317.8845</v>
      </c>
      <c r="BW38" s="25">
        <v>986.14179999999999</v>
      </c>
      <c r="BX38" s="25">
        <v>867.3836</v>
      </c>
      <c r="BY38" s="25">
        <v>64.366410000000002</v>
      </c>
      <c r="BZ38" s="25">
        <v>-1136.184</v>
      </c>
      <c r="CA38" s="25">
        <v>-1137.51</v>
      </c>
      <c r="CB38" s="25">
        <v>-1164.9369999999999</v>
      </c>
      <c r="CC38" s="25">
        <v>-1012.871</v>
      </c>
      <c r="CD38" s="25">
        <v>-1216.788</v>
      </c>
      <c r="CE38" s="25">
        <v>-1360.8050000000001</v>
      </c>
      <c r="CF38" s="25">
        <v>4731.8739999999998</v>
      </c>
      <c r="CG38" s="25">
        <v>22408.880000000001</v>
      </c>
      <c r="CH38" s="25">
        <v>22861.95</v>
      </c>
      <c r="CI38" s="25">
        <v>23239.96</v>
      </c>
      <c r="CJ38" s="25">
        <v>22740.11</v>
      </c>
      <c r="CK38" s="25">
        <v>5942.4520000000002</v>
      </c>
      <c r="CL38" s="25">
        <v>-159.6653</v>
      </c>
      <c r="CM38" s="25">
        <v>-36.409239999999997</v>
      </c>
      <c r="CN38" s="25">
        <v>-171.78829999999999</v>
      </c>
      <c r="CO38" s="25">
        <v>258.1431</v>
      </c>
      <c r="CP38" s="25">
        <v>22848.560000000001</v>
      </c>
      <c r="CQ38" s="25">
        <v>759623.7</v>
      </c>
      <c r="CR38" s="25">
        <v>739732.1</v>
      </c>
      <c r="CS38" s="25">
        <v>726309.6</v>
      </c>
      <c r="CT38" s="25">
        <v>624524.9</v>
      </c>
      <c r="CU38" s="25">
        <v>472822.9</v>
      </c>
      <c r="CV38" s="25">
        <v>481541.1</v>
      </c>
      <c r="CW38" s="25">
        <v>447550.5</v>
      </c>
      <c r="CX38" s="25">
        <v>401892</v>
      </c>
      <c r="CY38" s="25">
        <v>505749.2</v>
      </c>
      <c r="CZ38" s="25">
        <v>703501.5</v>
      </c>
      <c r="DA38" s="25">
        <v>835904.4</v>
      </c>
      <c r="DB38" s="25">
        <v>967823</v>
      </c>
      <c r="DC38" s="25">
        <v>1064166</v>
      </c>
      <c r="DD38" s="25">
        <v>1139027</v>
      </c>
      <c r="DE38" s="25">
        <v>1210653</v>
      </c>
      <c r="DF38" s="25">
        <v>1173004</v>
      </c>
      <c r="DG38" s="25">
        <v>1145913</v>
      </c>
      <c r="DH38" s="25">
        <v>1144793</v>
      </c>
      <c r="DI38" s="25">
        <v>1136701</v>
      </c>
      <c r="DJ38" s="25">
        <v>1087287</v>
      </c>
      <c r="DK38" s="25">
        <v>1051872</v>
      </c>
      <c r="DL38" s="25">
        <v>1049333</v>
      </c>
      <c r="DM38" s="25">
        <v>1029729</v>
      </c>
      <c r="DN38" s="25">
        <v>1035168</v>
      </c>
      <c r="DO38" s="25">
        <v>1015183</v>
      </c>
      <c r="DP38" s="25"/>
      <c r="DQ38" s="25"/>
      <c r="DR38" s="25"/>
      <c r="DS38" s="25"/>
      <c r="DT38" s="25"/>
      <c r="DU38" s="25"/>
      <c r="DV38" s="25"/>
      <c r="DW38" s="25"/>
      <c r="DX38" s="25"/>
      <c r="DY38" s="25"/>
      <c r="DZ38" s="25"/>
      <c r="EA38" s="25"/>
      <c r="EB38" s="25"/>
      <c r="EC38" s="25"/>
      <c r="ED38" s="25"/>
      <c r="EE38" s="12"/>
    </row>
    <row r="39" spans="1:135" x14ac:dyDescent="0.25">
      <c r="A39" s="12" t="s">
        <v>66</v>
      </c>
      <c r="B39" s="12" t="s">
        <v>65</v>
      </c>
      <c r="C39" s="12" t="s">
        <v>65</v>
      </c>
      <c r="D39" s="12" t="s">
        <v>31</v>
      </c>
      <c r="E39" s="12" t="s">
        <v>65</v>
      </c>
      <c r="F39" s="12" t="s">
        <v>65</v>
      </c>
      <c r="G39" s="12" t="s">
        <v>65</v>
      </c>
      <c r="H39" s="12" t="s">
        <v>140</v>
      </c>
      <c r="I39" s="12" t="s">
        <v>65</v>
      </c>
      <c r="J39" s="31">
        <v>42580</v>
      </c>
      <c r="K39" s="12">
        <v>16</v>
      </c>
      <c r="L39" s="12">
        <v>19</v>
      </c>
      <c r="M39" s="25">
        <v>138</v>
      </c>
      <c r="N39" s="25">
        <v>132</v>
      </c>
      <c r="O39" s="25">
        <v>152</v>
      </c>
      <c r="P39" s="25">
        <v>152</v>
      </c>
      <c r="Q39" s="25">
        <v>0</v>
      </c>
      <c r="R39" s="25">
        <v>0</v>
      </c>
      <c r="S39" s="25">
        <v>0</v>
      </c>
      <c r="T39" s="25">
        <v>0</v>
      </c>
      <c r="U39" s="25">
        <v>58729.79</v>
      </c>
      <c r="V39" s="25">
        <v>59039.57</v>
      </c>
      <c r="W39" s="25">
        <v>59577.760000000002</v>
      </c>
      <c r="X39" s="25">
        <v>58157.599999999999</v>
      </c>
      <c r="Y39" s="25">
        <v>57293.77</v>
      </c>
      <c r="Z39" s="25">
        <v>56909.85</v>
      </c>
      <c r="AA39" s="25">
        <v>58630.27</v>
      </c>
      <c r="AB39" s="25">
        <v>60604.55</v>
      </c>
      <c r="AC39" s="25">
        <v>61844.59</v>
      </c>
      <c r="AD39" s="25">
        <v>62119.67</v>
      </c>
      <c r="AE39" s="25">
        <v>62407.76</v>
      </c>
      <c r="AF39" s="25">
        <v>62795.72</v>
      </c>
      <c r="AG39" s="25">
        <v>61992.36</v>
      </c>
      <c r="AH39" s="25">
        <v>65835.59</v>
      </c>
      <c r="AI39" s="25">
        <v>59734.78</v>
      </c>
      <c r="AJ39" s="25">
        <v>38533.82</v>
      </c>
      <c r="AK39" s="25">
        <v>36754.699999999997</v>
      </c>
      <c r="AL39" s="25">
        <v>36977.879999999997</v>
      </c>
      <c r="AM39" s="25">
        <v>39152.68</v>
      </c>
      <c r="AN39" s="25">
        <v>56862.42</v>
      </c>
      <c r="AO39" s="25">
        <v>64389.3</v>
      </c>
      <c r="AP39" s="25">
        <v>63951.13</v>
      </c>
      <c r="AQ39" s="25">
        <v>62554.26</v>
      </c>
      <c r="AR39" s="25">
        <v>61222.36</v>
      </c>
      <c r="AS39" s="25">
        <v>37854.769999999997</v>
      </c>
      <c r="AT39" s="25">
        <v>81.893940000000001</v>
      </c>
      <c r="AU39" s="25">
        <v>81.049239999999998</v>
      </c>
      <c r="AV39" s="25">
        <v>78.155299999999997</v>
      </c>
      <c r="AW39" s="25">
        <v>76.390150000000006</v>
      </c>
      <c r="AX39" s="25">
        <v>74.803030000000007</v>
      </c>
      <c r="AY39" s="25">
        <v>73.507580000000004</v>
      </c>
      <c r="AZ39" s="25">
        <v>73.109849999999994</v>
      </c>
      <c r="BA39" s="25">
        <v>75.727270000000004</v>
      </c>
      <c r="BB39" s="25">
        <v>79.212119999999999</v>
      </c>
      <c r="BC39" s="25">
        <v>83.352270000000004</v>
      </c>
      <c r="BD39" s="25">
        <v>87.530299999999997</v>
      </c>
      <c r="BE39" s="25">
        <v>91.314390000000003</v>
      </c>
      <c r="BF39" s="25">
        <v>94.757580000000004</v>
      </c>
      <c r="BG39" s="25">
        <v>97.867419999999996</v>
      </c>
      <c r="BH39" s="25">
        <v>100.4924</v>
      </c>
      <c r="BI39" s="25">
        <v>102.1288</v>
      </c>
      <c r="BJ39" s="25">
        <v>102.53789999999999</v>
      </c>
      <c r="BK39" s="25">
        <v>101.93940000000001</v>
      </c>
      <c r="BL39" s="25">
        <v>99.992419999999996</v>
      </c>
      <c r="BM39" s="25">
        <v>96.806820000000002</v>
      </c>
      <c r="BN39" s="25">
        <v>92.337119999999999</v>
      </c>
      <c r="BO39" s="25">
        <v>89.924239999999998</v>
      </c>
      <c r="BP39" s="25">
        <v>87.178030000000007</v>
      </c>
      <c r="BQ39" s="25">
        <v>83.867419999999996</v>
      </c>
      <c r="BR39" s="25">
        <v>1103.1220000000001</v>
      </c>
      <c r="BS39" s="25">
        <v>109.9128</v>
      </c>
      <c r="BT39" s="25">
        <v>-392.49549999999999</v>
      </c>
      <c r="BU39" s="25">
        <v>-550.32449999999994</v>
      </c>
      <c r="BV39" s="25">
        <v>-392.77409999999998</v>
      </c>
      <c r="BW39" s="25">
        <v>1044.0830000000001</v>
      </c>
      <c r="BX39" s="25">
        <v>926.49580000000003</v>
      </c>
      <c r="BY39" s="25">
        <v>-79.816950000000006</v>
      </c>
      <c r="BZ39" s="25">
        <v>-1111.7629999999999</v>
      </c>
      <c r="CA39" s="25">
        <v>-1098.5619999999999</v>
      </c>
      <c r="CB39" s="25">
        <v>-1146.3689999999999</v>
      </c>
      <c r="CC39" s="25">
        <v>-1023.668</v>
      </c>
      <c r="CD39" s="25">
        <v>-1293.0519999999999</v>
      </c>
      <c r="CE39" s="25">
        <v>-1390.6559999999999</v>
      </c>
      <c r="CF39" s="25">
        <v>4726.8919999999998</v>
      </c>
      <c r="CG39" s="25">
        <v>22497.11</v>
      </c>
      <c r="CH39" s="25">
        <v>23031.7</v>
      </c>
      <c r="CI39" s="25">
        <v>23471.09</v>
      </c>
      <c r="CJ39" s="25">
        <v>23081.35</v>
      </c>
      <c r="CK39" s="25">
        <v>6275.6670000000004</v>
      </c>
      <c r="CL39" s="25">
        <v>21.43122</v>
      </c>
      <c r="CM39" s="25">
        <v>-56.927520000000001</v>
      </c>
      <c r="CN39" s="25">
        <v>-150.98339999999999</v>
      </c>
      <c r="CO39" s="25">
        <v>286.08519999999999</v>
      </c>
      <c r="CP39" s="25">
        <v>23059.33</v>
      </c>
      <c r="CQ39" s="25">
        <v>784149.4</v>
      </c>
      <c r="CR39" s="25">
        <v>770722.9</v>
      </c>
      <c r="CS39" s="25">
        <v>738959.2</v>
      </c>
      <c r="CT39" s="25">
        <v>654182.19999999995</v>
      </c>
      <c r="CU39" s="25">
        <v>496035.2</v>
      </c>
      <c r="CV39" s="25">
        <v>445251.7</v>
      </c>
      <c r="CW39" s="25">
        <v>444628.1</v>
      </c>
      <c r="CX39" s="25">
        <v>403719.4</v>
      </c>
      <c r="CY39" s="25">
        <v>535566.6</v>
      </c>
      <c r="CZ39" s="25">
        <v>718309.4</v>
      </c>
      <c r="DA39" s="25">
        <v>872665.1</v>
      </c>
      <c r="DB39" s="25">
        <v>1011309</v>
      </c>
      <c r="DC39" s="25">
        <v>1104940</v>
      </c>
      <c r="DD39" s="25">
        <v>1180285</v>
      </c>
      <c r="DE39" s="25">
        <v>1260878</v>
      </c>
      <c r="DF39" s="25">
        <v>1223294</v>
      </c>
      <c r="DG39" s="25">
        <v>1199322</v>
      </c>
      <c r="DH39" s="25">
        <v>1197247</v>
      </c>
      <c r="DI39" s="25">
        <v>1192258</v>
      </c>
      <c r="DJ39" s="25">
        <v>1141477</v>
      </c>
      <c r="DK39" s="25">
        <v>1114083</v>
      </c>
      <c r="DL39" s="25">
        <v>1099405</v>
      </c>
      <c r="DM39" s="25">
        <v>1079639</v>
      </c>
      <c r="DN39" s="25">
        <v>1074503</v>
      </c>
      <c r="DO39" s="25">
        <v>1056505</v>
      </c>
      <c r="DP39" s="25"/>
      <c r="DQ39" s="25"/>
      <c r="DR39" s="25"/>
      <c r="DS39" s="25"/>
      <c r="DT39" s="25"/>
      <c r="DU39" s="25"/>
      <c r="DV39" s="25"/>
      <c r="DW39" s="25"/>
      <c r="DX39" s="25"/>
      <c r="DY39" s="25"/>
      <c r="DZ39" s="25"/>
      <c r="EA39" s="25"/>
      <c r="EB39" s="25"/>
      <c r="EC39" s="25"/>
      <c r="ED39" s="25"/>
      <c r="EE39" s="12"/>
    </row>
    <row r="40" spans="1:135" x14ac:dyDescent="0.25">
      <c r="A40" s="12" t="s">
        <v>66</v>
      </c>
      <c r="B40" s="12" t="s">
        <v>65</v>
      </c>
      <c r="C40" s="12" t="s">
        <v>65</v>
      </c>
      <c r="D40" s="12" t="s">
        <v>31</v>
      </c>
      <c r="E40" s="12" t="s">
        <v>65</v>
      </c>
      <c r="F40" s="12" t="s">
        <v>65</v>
      </c>
      <c r="G40" s="12" t="s">
        <v>65</v>
      </c>
      <c r="H40" s="12" t="s">
        <v>140</v>
      </c>
      <c r="I40" s="12" t="s">
        <v>65</v>
      </c>
      <c r="J40" s="31">
        <v>42597</v>
      </c>
      <c r="K40" s="12">
        <v>16</v>
      </c>
      <c r="L40" s="12">
        <v>19</v>
      </c>
      <c r="M40" s="25">
        <v>129</v>
      </c>
      <c r="N40" s="25">
        <v>124</v>
      </c>
      <c r="O40" s="25">
        <v>141</v>
      </c>
      <c r="P40" s="25">
        <v>141</v>
      </c>
      <c r="Q40" s="25">
        <v>0</v>
      </c>
      <c r="R40" s="25">
        <v>0</v>
      </c>
      <c r="S40" s="25">
        <v>0</v>
      </c>
      <c r="T40" s="25">
        <v>0</v>
      </c>
      <c r="U40" s="25">
        <v>44812.86</v>
      </c>
      <c r="V40" s="25">
        <v>42831.49</v>
      </c>
      <c r="W40" s="25">
        <v>40990.589999999997</v>
      </c>
      <c r="X40" s="25">
        <v>40941.14</v>
      </c>
      <c r="Y40" s="25">
        <v>41336</v>
      </c>
      <c r="Z40" s="25">
        <v>42033.93</v>
      </c>
      <c r="AA40" s="25">
        <v>44129.02</v>
      </c>
      <c r="AB40" s="25">
        <v>47027.75</v>
      </c>
      <c r="AC40" s="25">
        <v>50262.42</v>
      </c>
      <c r="AD40" s="25">
        <v>51099.43</v>
      </c>
      <c r="AE40" s="25">
        <v>53198.53</v>
      </c>
      <c r="AF40" s="25">
        <v>53328.57</v>
      </c>
      <c r="AG40" s="25">
        <v>53072.74</v>
      </c>
      <c r="AH40" s="25">
        <v>53744.56</v>
      </c>
      <c r="AI40" s="25">
        <v>50186.46</v>
      </c>
      <c r="AJ40" s="25">
        <v>32446.080000000002</v>
      </c>
      <c r="AK40" s="25">
        <v>30862.79</v>
      </c>
      <c r="AL40" s="25">
        <v>31324.68</v>
      </c>
      <c r="AM40" s="25">
        <v>33718.089999999997</v>
      </c>
      <c r="AN40" s="25">
        <v>48646.83</v>
      </c>
      <c r="AO40" s="25">
        <v>53915.59</v>
      </c>
      <c r="AP40" s="25">
        <v>54567.3</v>
      </c>
      <c r="AQ40" s="25">
        <v>53345.29</v>
      </c>
      <c r="AR40" s="25">
        <v>51539.6</v>
      </c>
      <c r="AS40" s="25">
        <v>32087.91</v>
      </c>
      <c r="AT40" s="25">
        <v>78.177419999999998</v>
      </c>
      <c r="AU40" s="25">
        <v>75.391130000000004</v>
      </c>
      <c r="AV40" s="25">
        <v>73.596770000000006</v>
      </c>
      <c r="AW40" s="25">
        <v>72.330640000000002</v>
      </c>
      <c r="AX40" s="25">
        <v>70.810490000000001</v>
      </c>
      <c r="AY40" s="25">
        <v>69.596770000000006</v>
      </c>
      <c r="AZ40" s="25">
        <v>68.600809999999996</v>
      </c>
      <c r="BA40" s="25">
        <v>70.314509999999999</v>
      </c>
      <c r="BB40" s="25">
        <v>72.923389999999998</v>
      </c>
      <c r="BC40" s="25">
        <v>76.052419999999998</v>
      </c>
      <c r="BD40" s="25">
        <v>80.459680000000006</v>
      </c>
      <c r="BE40" s="25">
        <v>84.947580000000002</v>
      </c>
      <c r="BF40" s="25">
        <v>88.540319999999994</v>
      </c>
      <c r="BG40" s="25">
        <v>91.681449999999998</v>
      </c>
      <c r="BH40" s="25">
        <v>93.870959999999997</v>
      </c>
      <c r="BI40" s="25">
        <v>95.713710000000006</v>
      </c>
      <c r="BJ40" s="25">
        <v>96.185490000000001</v>
      </c>
      <c r="BK40" s="25">
        <v>95.645160000000004</v>
      </c>
      <c r="BL40" s="25">
        <v>94.088710000000006</v>
      </c>
      <c r="BM40" s="25">
        <v>90.427419999999998</v>
      </c>
      <c r="BN40" s="25">
        <v>86.99194</v>
      </c>
      <c r="BO40" s="25">
        <v>83.782259999999994</v>
      </c>
      <c r="BP40" s="25">
        <v>80.564509999999999</v>
      </c>
      <c r="BQ40" s="25">
        <v>77.850809999999996</v>
      </c>
      <c r="BR40" s="25">
        <v>-24.815899999999999</v>
      </c>
      <c r="BS40" s="25">
        <v>1234.153</v>
      </c>
      <c r="BT40" s="25">
        <v>2145.25</v>
      </c>
      <c r="BU40" s="25">
        <v>1606.422</v>
      </c>
      <c r="BV40" s="25">
        <v>812.6096</v>
      </c>
      <c r="BW40" s="25">
        <v>1609.9179999999999</v>
      </c>
      <c r="BX40" s="25">
        <v>2041.7439999999999</v>
      </c>
      <c r="BY40" s="25">
        <v>656.89149999999995</v>
      </c>
      <c r="BZ40" s="25">
        <v>-1654.346</v>
      </c>
      <c r="CA40" s="25">
        <v>-1897.0050000000001</v>
      </c>
      <c r="CB40" s="25">
        <v>-3332.8049999999998</v>
      </c>
      <c r="CC40" s="25">
        <v>-2839.5210000000002</v>
      </c>
      <c r="CD40" s="25">
        <v>-2486.3710000000001</v>
      </c>
      <c r="CE40" s="25">
        <v>-2520.1979999999999</v>
      </c>
      <c r="CF40" s="25">
        <v>2170.2739999999999</v>
      </c>
      <c r="CG40" s="25">
        <v>19398.8</v>
      </c>
      <c r="CH40" s="25">
        <v>20672.36</v>
      </c>
      <c r="CI40" s="25">
        <v>20519.57</v>
      </c>
      <c r="CJ40" s="25">
        <v>20461.490000000002</v>
      </c>
      <c r="CK40" s="25">
        <v>5451.8890000000001</v>
      </c>
      <c r="CL40" s="25">
        <v>142.15600000000001</v>
      </c>
      <c r="CM40" s="25">
        <v>-722.8297</v>
      </c>
      <c r="CN40" s="25">
        <v>-698.01750000000004</v>
      </c>
      <c r="CO40" s="25">
        <v>-842.923</v>
      </c>
      <c r="CP40" s="25">
        <v>20205.45</v>
      </c>
      <c r="CQ40" s="25">
        <v>2432351</v>
      </c>
      <c r="CR40" s="25">
        <v>2375230</v>
      </c>
      <c r="CS40" s="25">
        <v>2280623</v>
      </c>
      <c r="CT40" s="25">
        <v>2046089</v>
      </c>
      <c r="CU40" s="25">
        <v>1453013</v>
      </c>
      <c r="CV40" s="25">
        <v>1259322</v>
      </c>
      <c r="CW40" s="25">
        <v>1210783</v>
      </c>
      <c r="CX40" s="25">
        <v>1078943</v>
      </c>
      <c r="CY40" s="25">
        <v>1537181</v>
      </c>
      <c r="CZ40" s="25">
        <v>2161818</v>
      </c>
      <c r="DA40" s="25">
        <v>2639708</v>
      </c>
      <c r="DB40" s="25">
        <v>3063360</v>
      </c>
      <c r="DC40" s="25">
        <v>3379308</v>
      </c>
      <c r="DD40" s="25">
        <v>3585204</v>
      </c>
      <c r="DE40" s="25">
        <v>3875947</v>
      </c>
      <c r="DF40" s="25">
        <v>3768996</v>
      </c>
      <c r="DG40" s="25">
        <v>3735057</v>
      </c>
      <c r="DH40" s="25">
        <v>3741990</v>
      </c>
      <c r="DI40" s="25">
        <v>3695014</v>
      </c>
      <c r="DJ40" s="25">
        <v>3525599</v>
      </c>
      <c r="DK40" s="25">
        <v>3428135</v>
      </c>
      <c r="DL40" s="25">
        <v>3423325</v>
      </c>
      <c r="DM40" s="25">
        <v>3378267</v>
      </c>
      <c r="DN40" s="25">
        <v>3383891</v>
      </c>
      <c r="DO40" s="25">
        <v>3311541</v>
      </c>
      <c r="DP40" s="25"/>
      <c r="DQ40" s="25"/>
      <c r="DR40" s="25"/>
      <c r="DS40" s="25"/>
      <c r="DT40" s="25"/>
      <c r="DU40" s="25"/>
      <c r="DV40" s="25"/>
      <c r="DW40" s="25"/>
      <c r="DX40" s="25"/>
      <c r="DY40" s="25"/>
      <c r="DZ40" s="25"/>
      <c r="EA40" s="25"/>
      <c r="EB40" s="25"/>
      <c r="EC40" s="25"/>
      <c r="ED40" s="25"/>
      <c r="EE40" s="12"/>
    </row>
    <row r="41" spans="1:135" x14ac:dyDescent="0.25">
      <c r="A41" s="12" t="s">
        <v>66</v>
      </c>
      <c r="B41" s="12" t="s">
        <v>65</v>
      </c>
      <c r="C41" s="12" t="s">
        <v>65</v>
      </c>
      <c r="D41" s="12" t="s">
        <v>31</v>
      </c>
      <c r="E41" s="12" t="s">
        <v>65</v>
      </c>
      <c r="F41" s="12" t="s">
        <v>65</v>
      </c>
      <c r="G41" s="12" t="s">
        <v>65</v>
      </c>
      <c r="H41" s="12" t="s">
        <v>140</v>
      </c>
      <c r="I41" s="12" t="s">
        <v>65</v>
      </c>
      <c r="J41" s="31">
        <v>42598</v>
      </c>
      <c r="K41" s="12">
        <v>15</v>
      </c>
      <c r="L41" s="12">
        <v>19</v>
      </c>
      <c r="M41" s="25">
        <v>136</v>
      </c>
      <c r="N41" s="25">
        <v>131</v>
      </c>
      <c r="O41" s="25">
        <v>141</v>
      </c>
      <c r="P41" s="25">
        <v>141</v>
      </c>
      <c r="Q41" s="25">
        <v>0</v>
      </c>
      <c r="R41" s="25">
        <v>0</v>
      </c>
      <c r="S41" s="25">
        <v>0</v>
      </c>
      <c r="T41" s="25">
        <v>0</v>
      </c>
      <c r="U41" s="25">
        <v>48845.68</v>
      </c>
      <c r="V41" s="25">
        <v>47769.06</v>
      </c>
      <c r="W41" s="25">
        <v>47129.58</v>
      </c>
      <c r="X41" s="25">
        <v>46033.760000000002</v>
      </c>
      <c r="Y41" s="25">
        <v>45543.92</v>
      </c>
      <c r="Z41" s="25">
        <v>46975.35</v>
      </c>
      <c r="AA41" s="25">
        <v>49089.1</v>
      </c>
      <c r="AB41" s="25">
        <v>51386.98</v>
      </c>
      <c r="AC41" s="25">
        <v>50957.91</v>
      </c>
      <c r="AD41" s="25">
        <v>50799.21</v>
      </c>
      <c r="AE41" s="25">
        <v>50384.19</v>
      </c>
      <c r="AF41" s="25">
        <v>51109.29</v>
      </c>
      <c r="AG41" s="25">
        <v>55441.85</v>
      </c>
      <c r="AH41" s="25">
        <v>52902.13</v>
      </c>
      <c r="AI41" s="25">
        <v>32909.68</v>
      </c>
      <c r="AJ41" s="25">
        <v>28476.05</v>
      </c>
      <c r="AK41" s="25">
        <v>27774.240000000002</v>
      </c>
      <c r="AL41" s="25">
        <v>28472.5</v>
      </c>
      <c r="AM41" s="25">
        <v>30370.54</v>
      </c>
      <c r="AN41" s="25">
        <v>49825.06</v>
      </c>
      <c r="AO41" s="25">
        <v>55704.01</v>
      </c>
      <c r="AP41" s="25">
        <v>56718.6</v>
      </c>
      <c r="AQ41" s="25">
        <v>55695.78</v>
      </c>
      <c r="AR41" s="25">
        <v>54173.599999999999</v>
      </c>
      <c r="AS41" s="25">
        <v>29600.6</v>
      </c>
      <c r="AT41" s="25">
        <v>74.80153</v>
      </c>
      <c r="AU41" s="25">
        <v>73.702290000000005</v>
      </c>
      <c r="AV41" s="25">
        <v>71.935109999999995</v>
      </c>
      <c r="AW41" s="25">
        <v>69.950379999999996</v>
      </c>
      <c r="AX41" s="25">
        <v>69.118319999999997</v>
      </c>
      <c r="AY41" s="25">
        <v>68.225189999999998</v>
      </c>
      <c r="AZ41" s="25">
        <v>66.854969999999994</v>
      </c>
      <c r="BA41" s="25">
        <v>68.824420000000003</v>
      </c>
      <c r="BB41" s="25">
        <v>72.404579999999996</v>
      </c>
      <c r="BC41" s="25">
        <v>76.087779999999995</v>
      </c>
      <c r="BD41" s="25">
        <v>79.931299999999993</v>
      </c>
      <c r="BE41" s="25">
        <v>83.599239999999995</v>
      </c>
      <c r="BF41" s="25">
        <v>86.274810000000002</v>
      </c>
      <c r="BG41" s="25">
        <v>90.912220000000005</v>
      </c>
      <c r="BH41" s="25">
        <v>93.931299999999993</v>
      </c>
      <c r="BI41" s="25">
        <v>96.381680000000003</v>
      </c>
      <c r="BJ41" s="25">
        <v>96.328249999999997</v>
      </c>
      <c r="BK41" s="25">
        <v>96.187020000000004</v>
      </c>
      <c r="BL41" s="25">
        <v>94.171750000000003</v>
      </c>
      <c r="BM41" s="25">
        <v>90.835880000000003</v>
      </c>
      <c r="BN41" s="25">
        <v>87.068700000000007</v>
      </c>
      <c r="BO41" s="25">
        <v>84.110690000000005</v>
      </c>
      <c r="BP41" s="25">
        <v>80.561070000000001</v>
      </c>
      <c r="BQ41" s="25">
        <v>79.305340000000001</v>
      </c>
      <c r="BR41" s="25">
        <v>-252.774</v>
      </c>
      <c r="BS41" s="25">
        <v>-616.41999999999996</v>
      </c>
      <c r="BT41" s="25">
        <v>-847.68960000000004</v>
      </c>
      <c r="BU41" s="25">
        <v>-1065.577</v>
      </c>
      <c r="BV41" s="25">
        <v>-378.99689999999998</v>
      </c>
      <c r="BW41" s="25">
        <v>270.12650000000002</v>
      </c>
      <c r="BX41" s="25">
        <v>-12.79772</v>
      </c>
      <c r="BY41" s="25">
        <v>-1704.547</v>
      </c>
      <c r="BZ41" s="25">
        <v>-1002.84</v>
      </c>
      <c r="CA41" s="25">
        <v>-857.32150000000001</v>
      </c>
      <c r="CB41" s="25">
        <v>337.09140000000002</v>
      </c>
      <c r="CC41" s="25">
        <v>498.5967</v>
      </c>
      <c r="CD41" s="25">
        <v>-3555.6210000000001</v>
      </c>
      <c r="CE41" s="25">
        <v>-185.13910000000001</v>
      </c>
      <c r="CF41" s="25">
        <v>17970.310000000001</v>
      </c>
      <c r="CG41" s="25">
        <v>20331.66</v>
      </c>
      <c r="CH41" s="25">
        <v>20665.71</v>
      </c>
      <c r="CI41" s="25">
        <v>21661.38</v>
      </c>
      <c r="CJ41" s="25">
        <v>22077.89</v>
      </c>
      <c r="CK41" s="25">
        <v>5364.6779999999999</v>
      </c>
      <c r="CL41" s="25">
        <v>-668.01679999999999</v>
      </c>
      <c r="CM41" s="25">
        <v>-1513.1669999999999</v>
      </c>
      <c r="CN41" s="25">
        <v>-1529.885</v>
      </c>
      <c r="CO41" s="25">
        <v>-937.7894</v>
      </c>
      <c r="CP41" s="25">
        <v>20497.509999999998</v>
      </c>
      <c r="CQ41" s="25">
        <v>849414.8</v>
      </c>
      <c r="CR41" s="25">
        <v>800206.1</v>
      </c>
      <c r="CS41" s="25">
        <v>769064.4</v>
      </c>
      <c r="CT41" s="25">
        <v>693073.8</v>
      </c>
      <c r="CU41" s="25">
        <v>554066.30000000005</v>
      </c>
      <c r="CV41" s="25">
        <v>508011.1</v>
      </c>
      <c r="CW41" s="25">
        <v>532735.5</v>
      </c>
      <c r="CX41" s="25">
        <v>481227.8</v>
      </c>
      <c r="CY41" s="25">
        <v>625189.80000000005</v>
      </c>
      <c r="CZ41" s="25">
        <v>838544.9</v>
      </c>
      <c r="DA41" s="25">
        <v>992848.9</v>
      </c>
      <c r="DB41" s="25">
        <v>1122339</v>
      </c>
      <c r="DC41" s="25">
        <v>1228748</v>
      </c>
      <c r="DD41" s="25">
        <v>1302401</v>
      </c>
      <c r="DE41" s="25">
        <v>1383649</v>
      </c>
      <c r="DF41" s="25">
        <v>1301677</v>
      </c>
      <c r="DG41" s="25">
        <v>1260281</v>
      </c>
      <c r="DH41" s="25">
        <v>1259774</v>
      </c>
      <c r="DI41" s="25">
        <v>1239482</v>
      </c>
      <c r="DJ41" s="25">
        <v>1193945</v>
      </c>
      <c r="DK41" s="25">
        <v>1139026</v>
      </c>
      <c r="DL41" s="25">
        <v>1128789</v>
      </c>
      <c r="DM41" s="25">
        <v>1101778</v>
      </c>
      <c r="DN41" s="25">
        <v>1096257</v>
      </c>
      <c r="DO41" s="25">
        <v>1078134</v>
      </c>
      <c r="DP41" s="25"/>
      <c r="DQ41" s="25"/>
      <c r="DR41" s="25"/>
      <c r="DS41" s="25"/>
      <c r="DT41" s="25"/>
      <c r="DU41" s="25"/>
      <c r="DV41" s="25"/>
      <c r="DW41" s="25"/>
      <c r="DX41" s="25"/>
      <c r="DY41" s="25"/>
      <c r="DZ41" s="25"/>
      <c r="EA41" s="25"/>
      <c r="EB41" s="25"/>
      <c r="EC41" s="25"/>
      <c r="ED41" s="25"/>
      <c r="EE41" s="12"/>
    </row>
    <row r="42" spans="1:135" x14ac:dyDescent="0.25">
      <c r="A42" s="12" t="s">
        <v>66</v>
      </c>
      <c r="B42" s="12" t="s">
        <v>65</v>
      </c>
      <c r="C42" s="12" t="s">
        <v>65</v>
      </c>
      <c r="D42" s="12" t="s">
        <v>31</v>
      </c>
      <c r="E42" s="12" t="s">
        <v>65</v>
      </c>
      <c r="F42" s="12" t="s">
        <v>65</v>
      </c>
      <c r="G42" s="12" t="s">
        <v>65</v>
      </c>
      <c r="H42" s="12" t="s">
        <v>140</v>
      </c>
      <c r="I42" s="12" t="s">
        <v>65</v>
      </c>
      <c r="J42" s="31">
        <v>42599</v>
      </c>
      <c r="K42" s="12">
        <v>15</v>
      </c>
      <c r="L42" s="12">
        <v>19</v>
      </c>
      <c r="M42" s="25">
        <v>130</v>
      </c>
      <c r="N42" s="25">
        <v>125</v>
      </c>
      <c r="O42" s="25">
        <v>141</v>
      </c>
      <c r="P42" s="25">
        <v>141</v>
      </c>
      <c r="Q42" s="25">
        <v>0</v>
      </c>
      <c r="R42" s="25">
        <v>0</v>
      </c>
      <c r="S42" s="25">
        <v>0</v>
      </c>
      <c r="T42" s="25">
        <v>0</v>
      </c>
      <c r="U42" s="25">
        <v>54647.47</v>
      </c>
      <c r="V42" s="25">
        <v>53825.42</v>
      </c>
      <c r="W42" s="25">
        <v>52374.49</v>
      </c>
      <c r="X42" s="25">
        <v>51607.44</v>
      </c>
      <c r="Y42" s="25">
        <v>50801.02</v>
      </c>
      <c r="Z42" s="25">
        <v>51172.24</v>
      </c>
      <c r="AA42" s="25">
        <v>53908.63</v>
      </c>
      <c r="AB42" s="25">
        <v>56096.29</v>
      </c>
      <c r="AC42" s="25">
        <v>55538.97</v>
      </c>
      <c r="AD42" s="25">
        <v>55301.99</v>
      </c>
      <c r="AE42" s="25">
        <v>55377.07</v>
      </c>
      <c r="AF42" s="25">
        <v>54380.71</v>
      </c>
      <c r="AG42" s="25">
        <v>58730.35</v>
      </c>
      <c r="AH42" s="25">
        <v>55516.39</v>
      </c>
      <c r="AI42" s="25">
        <v>34061.11</v>
      </c>
      <c r="AJ42" s="25">
        <v>30958.91</v>
      </c>
      <c r="AK42" s="25">
        <v>30493.99</v>
      </c>
      <c r="AL42" s="25">
        <v>30692.65</v>
      </c>
      <c r="AM42" s="25">
        <v>32877.64</v>
      </c>
      <c r="AN42" s="25">
        <v>52020.69</v>
      </c>
      <c r="AO42" s="25">
        <v>59179.21</v>
      </c>
      <c r="AP42" s="25">
        <v>58509.63</v>
      </c>
      <c r="AQ42" s="25">
        <v>57628.37</v>
      </c>
      <c r="AR42" s="25">
        <v>54425.27</v>
      </c>
      <c r="AS42" s="25">
        <v>31816.86</v>
      </c>
      <c r="AT42" s="25">
        <v>77.656000000000006</v>
      </c>
      <c r="AU42" s="25">
        <v>76.072000000000003</v>
      </c>
      <c r="AV42" s="25">
        <v>73.367999999999995</v>
      </c>
      <c r="AW42" s="25">
        <v>71.451999999999998</v>
      </c>
      <c r="AX42" s="25">
        <v>69.995999999999995</v>
      </c>
      <c r="AY42" s="25">
        <v>68.691999999999993</v>
      </c>
      <c r="AZ42" s="25">
        <v>67.983999999999995</v>
      </c>
      <c r="BA42" s="25">
        <v>69.784000000000006</v>
      </c>
      <c r="BB42" s="25">
        <v>73.555999999999997</v>
      </c>
      <c r="BC42" s="25">
        <v>78.456000000000003</v>
      </c>
      <c r="BD42" s="25">
        <v>82.988</v>
      </c>
      <c r="BE42" s="25">
        <v>87.463999999999999</v>
      </c>
      <c r="BF42" s="25">
        <v>91.42</v>
      </c>
      <c r="BG42" s="25">
        <v>93.968000000000004</v>
      </c>
      <c r="BH42" s="25">
        <v>95.724000000000004</v>
      </c>
      <c r="BI42" s="25">
        <v>97.36</v>
      </c>
      <c r="BJ42" s="25">
        <v>97.951999999999998</v>
      </c>
      <c r="BK42" s="25">
        <v>97.388000000000005</v>
      </c>
      <c r="BL42" s="25">
        <v>95.091999999999999</v>
      </c>
      <c r="BM42" s="25">
        <v>92.135999999999996</v>
      </c>
      <c r="BN42" s="25">
        <v>88.671999999999997</v>
      </c>
      <c r="BO42" s="25">
        <v>85.6</v>
      </c>
      <c r="BP42" s="25">
        <v>82.504000000000005</v>
      </c>
      <c r="BQ42" s="25">
        <v>80.091999999999999</v>
      </c>
      <c r="BR42" s="25">
        <v>-254.9299</v>
      </c>
      <c r="BS42" s="25">
        <v>-633.0933</v>
      </c>
      <c r="BT42" s="25">
        <v>-876.93730000000005</v>
      </c>
      <c r="BU42" s="25">
        <v>-1105.809</v>
      </c>
      <c r="BV42" s="25">
        <v>-389.39429999999999</v>
      </c>
      <c r="BW42" s="25">
        <v>289.91669999999999</v>
      </c>
      <c r="BX42" s="25">
        <v>-6.0877559999999997</v>
      </c>
      <c r="BY42" s="25">
        <v>-1781.0319999999999</v>
      </c>
      <c r="BZ42" s="25">
        <v>-1057.394</v>
      </c>
      <c r="CA42" s="25">
        <v>-907.12990000000002</v>
      </c>
      <c r="CB42" s="25">
        <v>340.51319999999998</v>
      </c>
      <c r="CC42" s="25">
        <v>511.82220000000001</v>
      </c>
      <c r="CD42" s="25">
        <v>-3735.26</v>
      </c>
      <c r="CE42" s="25">
        <v>-273.04570000000001</v>
      </c>
      <c r="CF42" s="25">
        <v>18093.47</v>
      </c>
      <c r="CG42" s="25">
        <v>20399.93</v>
      </c>
      <c r="CH42" s="25">
        <v>20755.45</v>
      </c>
      <c r="CI42" s="25">
        <v>21789</v>
      </c>
      <c r="CJ42" s="25">
        <v>22225.11</v>
      </c>
      <c r="CK42" s="25">
        <v>5008.5119999999997</v>
      </c>
      <c r="CL42" s="25">
        <v>-1203.8979999999999</v>
      </c>
      <c r="CM42" s="25">
        <v>-1742.95</v>
      </c>
      <c r="CN42" s="25">
        <v>-1601.741</v>
      </c>
      <c r="CO42" s="25">
        <v>-976.97090000000003</v>
      </c>
      <c r="CP42" s="25">
        <v>20604.09</v>
      </c>
      <c r="CQ42" s="25">
        <v>890369.4</v>
      </c>
      <c r="CR42" s="25">
        <v>859351.8</v>
      </c>
      <c r="CS42" s="25">
        <v>829964.5</v>
      </c>
      <c r="CT42" s="25">
        <v>751775.9</v>
      </c>
      <c r="CU42" s="25">
        <v>597451.1</v>
      </c>
      <c r="CV42" s="25">
        <v>547480.80000000005</v>
      </c>
      <c r="CW42" s="25">
        <v>565546.6</v>
      </c>
      <c r="CX42" s="25">
        <v>522316.2</v>
      </c>
      <c r="CY42" s="25">
        <v>676326</v>
      </c>
      <c r="CZ42" s="25">
        <v>898669.7</v>
      </c>
      <c r="DA42" s="25">
        <v>1075169</v>
      </c>
      <c r="DB42" s="25">
        <v>1217562</v>
      </c>
      <c r="DC42" s="25">
        <v>1330741</v>
      </c>
      <c r="DD42" s="25">
        <v>1408082</v>
      </c>
      <c r="DE42" s="25">
        <v>1480871</v>
      </c>
      <c r="DF42" s="25">
        <v>1402034</v>
      </c>
      <c r="DG42" s="25">
        <v>1346336</v>
      </c>
      <c r="DH42" s="25">
        <v>1358848</v>
      </c>
      <c r="DI42" s="25">
        <v>1342746</v>
      </c>
      <c r="DJ42" s="25">
        <v>1288766</v>
      </c>
      <c r="DK42" s="25">
        <v>1224438</v>
      </c>
      <c r="DL42" s="25">
        <v>1211579</v>
      </c>
      <c r="DM42" s="25">
        <v>1183695</v>
      </c>
      <c r="DN42" s="25">
        <v>1175332</v>
      </c>
      <c r="DO42" s="25">
        <v>1162659</v>
      </c>
      <c r="DP42" s="25"/>
      <c r="DQ42" s="25"/>
      <c r="DR42" s="25"/>
      <c r="DS42" s="25"/>
      <c r="DT42" s="25"/>
      <c r="DU42" s="25"/>
      <c r="DV42" s="25"/>
      <c r="DW42" s="25"/>
      <c r="DX42" s="25"/>
      <c r="DY42" s="25"/>
      <c r="DZ42" s="25"/>
      <c r="EA42" s="25"/>
      <c r="EB42" s="25"/>
      <c r="EC42" s="25"/>
      <c r="ED42" s="25"/>
      <c r="EE42" s="12"/>
    </row>
    <row r="43" spans="1:135" x14ac:dyDescent="0.25">
      <c r="A43" s="12" t="s">
        <v>66</v>
      </c>
      <c r="B43" s="12" t="s">
        <v>65</v>
      </c>
      <c r="C43" s="12" t="s">
        <v>65</v>
      </c>
      <c r="D43" s="12" t="s">
        <v>31</v>
      </c>
      <c r="E43" s="12" t="s">
        <v>65</v>
      </c>
      <c r="F43" s="12" t="s">
        <v>65</v>
      </c>
      <c r="G43" s="12" t="s">
        <v>65</v>
      </c>
      <c r="H43" s="12" t="s">
        <v>140</v>
      </c>
      <c r="I43" s="12" t="s">
        <v>65</v>
      </c>
      <c r="J43" s="31">
        <v>42632</v>
      </c>
      <c r="K43" s="12">
        <v>16</v>
      </c>
      <c r="L43" s="12">
        <v>19</v>
      </c>
      <c r="M43" s="25">
        <v>21</v>
      </c>
      <c r="N43" s="25">
        <v>21</v>
      </c>
      <c r="O43" s="25">
        <v>23</v>
      </c>
      <c r="P43" s="25">
        <v>23</v>
      </c>
      <c r="Q43" s="25">
        <v>1</v>
      </c>
      <c r="R43" s="25">
        <v>0</v>
      </c>
      <c r="S43" s="25">
        <v>0</v>
      </c>
      <c r="T43" s="25">
        <v>1</v>
      </c>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v>74.047619999999995</v>
      </c>
      <c r="AU43" s="25">
        <v>72.595240000000004</v>
      </c>
      <c r="AV43" s="25">
        <v>72</v>
      </c>
      <c r="AW43" s="25">
        <v>72.428569999999993</v>
      </c>
      <c r="AX43" s="25">
        <v>69.857140000000001</v>
      </c>
      <c r="AY43" s="25">
        <v>67.738100000000003</v>
      </c>
      <c r="AZ43" s="25">
        <v>67.142859999999999</v>
      </c>
      <c r="BA43" s="25">
        <v>69.166659999999993</v>
      </c>
      <c r="BB43" s="25">
        <v>74.309520000000006</v>
      </c>
      <c r="BC43" s="25">
        <v>81.119050000000001</v>
      </c>
      <c r="BD43" s="25">
        <v>86.5</v>
      </c>
      <c r="BE43" s="25">
        <v>91.380949999999999</v>
      </c>
      <c r="BF43" s="25">
        <v>95.404759999999996</v>
      </c>
      <c r="BG43" s="25">
        <v>98.333340000000007</v>
      </c>
      <c r="BH43" s="25">
        <v>99.261899999999997</v>
      </c>
      <c r="BI43" s="25">
        <v>100.0476</v>
      </c>
      <c r="BJ43" s="25">
        <v>99.690479999999994</v>
      </c>
      <c r="BK43" s="25">
        <v>97.690479999999994</v>
      </c>
      <c r="BL43" s="25">
        <v>94.904759999999996</v>
      </c>
      <c r="BM43" s="25">
        <v>91.285709999999995</v>
      </c>
      <c r="BN43" s="25">
        <v>87.047619999999995</v>
      </c>
      <c r="BO43" s="25">
        <v>84.928569999999993</v>
      </c>
      <c r="BP43" s="25">
        <v>83.880949999999999</v>
      </c>
      <c r="BQ43" s="25">
        <v>81.833340000000007</v>
      </c>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12"/>
    </row>
    <row r="44" spans="1:135" x14ac:dyDescent="0.25">
      <c r="A44" s="12" t="s">
        <v>66</v>
      </c>
      <c r="B44" s="12" t="s">
        <v>65</v>
      </c>
      <c r="C44" s="12" t="s">
        <v>65</v>
      </c>
      <c r="D44" s="12" t="s">
        <v>31</v>
      </c>
      <c r="E44" s="12" t="s">
        <v>65</v>
      </c>
      <c r="F44" s="12" t="s">
        <v>65</v>
      </c>
      <c r="G44" s="12" t="s">
        <v>65</v>
      </c>
      <c r="H44" s="12" t="s">
        <v>140</v>
      </c>
      <c r="I44" s="12" t="s">
        <v>65</v>
      </c>
      <c r="J44" s="31">
        <v>42639</v>
      </c>
      <c r="K44" s="12">
        <v>16</v>
      </c>
      <c r="L44" s="12">
        <v>19</v>
      </c>
      <c r="M44" s="25">
        <v>130</v>
      </c>
      <c r="N44" s="25">
        <v>125</v>
      </c>
      <c r="O44" s="25">
        <v>142</v>
      </c>
      <c r="P44" s="25">
        <v>142</v>
      </c>
      <c r="Q44" s="25">
        <v>1</v>
      </c>
      <c r="R44" s="25">
        <v>0</v>
      </c>
      <c r="S44" s="25">
        <v>1</v>
      </c>
      <c r="T44" s="25">
        <v>0</v>
      </c>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v>72.963999999999999</v>
      </c>
      <c r="AU44" s="25">
        <v>71.188000000000002</v>
      </c>
      <c r="AV44" s="25">
        <v>68.447999999999993</v>
      </c>
      <c r="AW44" s="25">
        <v>67.004000000000005</v>
      </c>
      <c r="AX44" s="25">
        <v>65.784000000000006</v>
      </c>
      <c r="AY44" s="25">
        <v>65.656000000000006</v>
      </c>
      <c r="AZ44" s="25">
        <v>65.123999999999995</v>
      </c>
      <c r="BA44" s="25">
        <v>65.683999999999997</v>
      </c>
      <c r="BB44" s="25">
        <v>70.744</v>
      </c>
      <c r="BC44" s="25">
        <v>77.56</v>
      </c>
      <c r="BD44" s="25">
        <v>84.287999999999997</v>
      </c>
      <c r="BE44" s="25">
        <v>88.488</v>
      </c>
      <c r="BF44" s="25">
        <v>92.308000000000007</v>
      </c>
      <c r="BG44" s="25">
        <v>95.412000000000006</v>
      </c>
      <c r="BH44" s="25">
        <v>96.891999999999996</v>
      </c>
      <c r="BI44" s="25">
        <v>97.691999999999993</v>
      </c>
      <c r="BJ44" s="25">
        <v>97.891999999999996</v>
      </c>
      <c r="BK44" s="25">
        <v>96.587999999999994</v>
      </c>
      <c r="BL44" s="25">
        <v>92.656000000000006</v>
      </c>
      <c r="BM44" s="25">
        <v>86.831999999999994</v>
      </c>
      <c r="BN44" s="25">
        <v>82.864000000000004</v>
      </c>
      <c r="BO44" s="25">
        <v>80.260000000000005</v>
      </c>
      <c r="BP44" s="25">
        <v>79.584000000000003</v>
      </c>
      <c r="BQ44" s="25">
        <v>76.623999999999995</v>
      </c>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12"/>
    </row>
    <row r="45" spans="1:135" x14ac:dyDescent="0.25">
      <c r="A45" s="12" t="s">
        <v>66</v>
      </c>
      <c r="B45" s="12" t="s">
        <v>65</v>
      </c>
      <c r="C45" s="12" t="s">
        <v>65</v>
      </c>
      <c r="D45" s="12" t="s">
        <v>31</v>
      </c>
      <c r="E45" s="12" t="s">
        <v>65</v>
      </c>
      <c r="F45" s="12" t="s">
        <v>65</v>
      </c>
      <c r="G45" s="12" t="s">
        <v>65</v>
      </c>
      <c r="H45" s="12" t="s">
        <v>140</v>
      </c>
      <c r="I45" s="12" t="s">
        <v>65</v>
      </c>
      <c r="J45" s="31">
        <v>42640</v>
      </c>
      <c r="K45" s="12">
        <v>16</v>
      </c>
      <c r="L45" s="12">
        <v>19</v>
      </c>
      <c r="M45" s="25">
        <v>126</v>
      </c>
      <c r="N45" s="25">
        <v>121</v>
      </c>
      <c r="O45" s="25">
        <v>142</v>
      </c>
      <c r="P45" s="25">
        <v>142</v>
      </c>
      <c r="Q45" s="25">
        <v>0</v>
      </c>
      <c r="R45" s="25">
        <v>0</v>
      </c>
      <c r="S45" s="25">
        <v>0</v>
      </c>
      <c r="T45" s="25">
        <v>0</v>
      </c>
      <c r="U45" s="25">
        <v>43022.77</v>
      </c>
      <c r="V45" s="25">
        <v>41379.919999999998</v>
      </c>
      <c r="W45" s="25">
        <v>39916.35</v>
      </c>
      <c r="X45" s="25">
        <v>38591.56</v>
      </c>
      <c r="Y45" s="25">
        <v>39654.17</v>
      </c>
      <c r="Z45" s="25">
        <v>42004.52</v>
      </c>
      <c r="AA45" s="25">
        <v>43118.21</v>
      </c>
      <c r="AB45" s="25">
        <v>43759</v>
      </c>
      <c r="AC45" s="25">
        <v>45396.61</v>
      </c>
      <c r="AD45" s="25">
        <v>46358.49</v>
      </c>
      <c r="AE45" s="25">
        <v>47734.36</v>
      </c>
      <c r="AF45" s="25">
        <v>48648.93</v>
      </c>
      <c r="AG45" s="25">
        <v>48039.67</v>
      </c>
      <c r="AH45" s="25">
        <v>48189.120000000003</v>
      </c>
      <c r="AI45" s="25">
        <v>46532.7</v>
      </c>
      <c r="AJ45" s="25">
        <v>28689.34</v>
      </c>
      <c r="AK45" s="25">
        <v>28128.11</v>
      </c>
      <c r="AL45" s="25">
        <v>29212.86</v>
      </c>
      <c r="AM45" s="25">
        <v>30831.06</v>
      </c>
      <c r="AN45" s="25">
        <v>46297.73</v>
      </c>
      <c r="AO45" s="25">
        <v>51531.199999999997</v>
      </c>
      <c r="AP45" s="25">
        <v>50097.56</v>
      </c>
      <c r="AQ45" s="25">
        <v>49785.78</v>
      </c>
      <c r="AR45" s="25">
        <v>47592.88</v>
      </c>
      <c r="AS45" s="25">
        <v>29215.34</v>
      </c>
      <c r="AT45" s="25">
        <v>73.380170000000007</v>
      </c>
      <c r="AU45" s="25">
        <v>71.880170000000007</v>
      </c>
      <c r="AV45" s="25">
        <v>70.309910000000002</v>
      </c>
      <c r="AW45" s="25">
        <v>67.442149999999998</v>
      </c>
      <c r="AX45" s="25">
        <v>66.5</v>
      </c>
      <c r="AY45" s="25">
        <v>65.433880000000002</v>
      </c>
      <c r="AZ45" s="25">
        <v>65.318179999999998</v>
      </c>
      <c r="BA45" s="25">
        <v>66.673550000000006</v>
      </c>
      <c r="BB45" s="25">
        <v>71.090909999999994</v>
      </c>
      <c r="BC45" s="25">
        <v>77.028919999999999</v>
      </c>
      <c r="BD45" s="25">
        <v>82.859499999999997</v>
      </c>
      <c r="BE45" s="25">
        <v>87.214870000000005</v>
      </c>
      <c r="BF45" s="25">
        <v>90.309910000000002</v>
      </c>
      <c r="BG45" s="25">
        <v>93.334710000000001</v>
      </c>
      <c r="BH45" s="25">
        <v>95.264470000000003</v>
      </c>
      <c r="BI45" s="25">
        <v>96.103300000000004</v>
      </c>
      <c r="BJ45" s="25">
        <v>95.925619999999995</v>
      </c>
      <c r="BK45" s="25">
        <v>94.371899999999997</v>
      </c>
      <c r="BL45" s="25">
        <v>90.822310000000002</v>
      </c>
      <c r="BM45" s="25">
        <v>85.231409999999997</v>
      </c>
      <c r="BN45" s="25">
        <v>81.756200000000007</v>
      </c>
      <c r="BO45" s="25">
        <v>79.090909999999994</v>
      </c>
      <c r="BP45" s="25">
        <v>77.293390000000002</v>
      </c>
      <c r="BQ45" s="25">
        <v>74.780990000000003</v>
      </c>
      <c r="BR45" s="25">
        <v>2109.2080000000001</v>
      </c>
      <c r="BS45" s="25">
        <v>2314.1959999999999</v>
      </c>
      <c r="BT45" s="25">
        <v>2210.8530000000001</v>
      </c>
      <c r="BU45" s="25">
        <v>1904.2619999999999</v>
      </c>
      <c r="BV45" s="25">
        <v>771.45719999999994</v>
      </c>
      <c r="BW45" s="25">
        <v>-24.828990000000001</v>
      </c>
      <c r="BX45" s="25">
        <v>322.4221</v>
      </c>
      <c r="BY45" s="25">
        <v>379.76249999999999</v>
      </c>
      <c r="BZ45" s="25">
        <v>-1006.107</v>
      </c>
      <c r="CA45" s="25">
        <v>-1013.977</v>
      </c>
      <c r="CB45" s="25">
        <v>-1432.837</v>
      </c>
      <c r="CC45" s="25">
        <v>-1787.5319999999999</v>
      </c>
      <c r="CD45" s="25">
        <v>-1789.2639999999999</v>
      </c>
      <c r="CE45" s="25">
        <v>-2336.9780000000001</v>
      </c>
      <c r="CF45" s="25">
        <v>63.120550000000001</v>
      </c>
      <c r="CG45" s="25">
        <v>17326.52</v>
      </c>
      <c r="CH45" s="25">
        <v>18767.080000000002</v>
      </c>
      <c r="CI45" s="25">
        <v>19630.53</v>
      </c>
      <c r="CJ45" s="25">
        <v>20196.189999999999</v>
      </c>
      <c r="CK45" s="25">
        <v>3570.1610000000001</v>
      </c>
      <c r="CL45" s="25">
        <v>-441.41379999999998</v>
      </c>
      <c r="CM45" s="25">
        <v>-581.0154</v>
      </c>
      <c r="CN45" s="25">
        <v>-1386.23</v>
      </c>
      <c r="CO45" s="25">
        <v>-526.75480000000005</v>
      </c>
      <c r="CP45" s="25">
        <v>18917.88</v>
      </c>
      <c r="CQ45" s="25">
        <v>1379307</v>
      </c>
      <c r="CR45" s="25">
        <v>1353797</v>
      </c>
      <c r="CS45" s="25">
        <v>1286588</v>
      </c>
      <c r="CT45" s="25">
        <v>1108643</v>
      </c>
      <c r="CU45" s="25">
        <v>706243.1</v>
      </c>
      <c r="CV45" s="25">
        <v>614952.30000000005</v>
      </c>
      <c r="CW45" s="25">
        <v>568115</v>
      </c>
      <c r="CX45" s="25">
        <v>522828.79999999999</v>
      </c>
      <c r="CY45" s="25">
        <v>771951</v>
      </c>
      <c r="CZ45" s="25">
        <v>1048100</v>
      </c>
      <c r="DA45" s="25">
        <v>1307430</v>
      </c>
      <c r="DB45" s="25">
        <v>1505947</v>
      </c>
      <c r="DC45" s="25">
        <v>1672484</v>
      </c>
      <c r="DD45" s="25">
        <v>1774682</v>
      </c>
      <c r="DE45" s="25">
        <v>1971237</v>
      </c>
      <c r="DF45" s="25">
        <v>1938070</v>
      </c>
      <c r="DG45" s="25">
        <v>1848762</v>
      </c>
      <c r="DH45" s="25">
        <v>1857774</v>
      </c>
      <c r="DI45" s="25">
        <v>1845267</v>
      </c>
      <c r="DJ45" s="25">
        <v>1796056</v>
      </c>
      <c r="DK45" s="25">
        <v>1679002</v>
      </c>
      <c r="DL45" s="25">
        <v>1664900</v>
      </c>
      <c r="DM45" s="25">
        <v>1647210</v>
      </c>
      <c r="DN45" s="25">
        <v>1633505</v>
      </c>
      <c r="DO45" s="25">
        <v>1616799</v>
      </c>
      <c r="DP45" s="25"/>
      <c r="DQ45" s="25"/>
      <c r="DR45" s="25"/>
      <c r="DS45" s="25"/>
      <c r="DT45" s="25"/>
      <c r="DU45" s="25"/>
      <c r="DV45" s="25"/>
      <c r="DW45" s="25"/>
      <c r="DX45" s="25"/>
      <c r="DY45" s="25"/>
      <c r="DZ45" s="25"/>
      <c r="EA45" s="25"/>
      <c r="EB45" s="25"/>
      <c r="EC45" s="25"/>
      <c r="ED45" s="25"/>
      <c r="EE45" s="12"/>
    </row>
    <row r="46" spans="1:135" x14ac:dyDescent="0.25">
      <c r="A46" s="12" t="s">
        <v>66</v>
      </c>
      <c r="B46" s="12" t="s">
        <v>65</v>
      </c>
      <c r="C46" s="12" t="s">
        <v>65</v>
      </c>
      <c r="D46" s="12" t="s">
        <v>31</v>
      </c>
      <c r="E46" s="12" t="s">
        <v>65</v>
      </c>
      <c r="F46" s="12" t="s">
        <v>65</v>
      </c>
      <c r="G46" s="12" t="s">
        <v>65</v>
      </c>
      <c r="H46" s="12" t="s">
        <v>140</v>
      </c>
      <c r="I46" s="12" t="s">
        <v>65</v>
      </c>
      <c r="K46" s="12">
        <v>16</v>
      </c>
      <c r="L46" s="12">
        <v>19</v>
      </c>
      <c r="M46" s="25">
        <v>127</v>
      </c>
      <c r="N46" s="25">
        <v>122</v>
      </c>
      <c r="O46" s="25">
        <v>136</v>
      </c>
      <c r="P46" s="25">
        <v>136</v>
      </c>
      <c r="Q46" s="25">
        <v>0</v>
      </c>
      <c r="R46" s="25">
        <v>0</v>
      </c>
      <c r="S46" s="25">
        <v>0</v>
      </c>
      <c r="T46" s="25">
        <v>0</v>
      </c>
      <c r="U46" s="25">
        <v>45318.12</v>
      </c>
      <c r="V46" s="25">
        <v>44508.81</v>
      </c>
      <c r="W46" s="25">
        <v>43723.93</v>
      </c>
      <c r="X46" s="25">
        <v>42898.73</v>
      </c>
      <c r="Y46" s="25">
        <v>43113.23</v>
      </c>
      <c r="Z46" s="25">
        <v>44498.65</v>
      </c>
      <c r="AA46" s="25">
        <v>46854.65</v>
      </c>
      <c r="AB46" s="25">
        <v>48909.97</v>
      </c>
      <c r="AC46" s="25">
        <v>50640.09</v>
      </c>
      <c r="AD46" s="25">
        <v>51295.94</v>
      </c>
      <c r="AE46" s="25">
        <v>52554.98</v>
      </c>
      <c r="AF46" s="25">
        <v>53082.87</v>
      </c>
      <c r="AG46" s="25">
        <v>53258.71</v>
      </c>
      <c r="AH46" s="25">
        <v>53434.82</v>
      </c>
      <c r="AI46" s="25">
        <v>48258.1</v>
      </c>
      <c r="AJ46" s="25">
        <v>31853.72</v>
      </c>
      <c r="AK46" s="25">
        <v>30943.14</v>
      </c>
      <c r="AL46" s="25">
        <v>31265.71</v>
      </c>
      <c r="AM46" s="25">
        <v>33461.370000000003</v>
      </c>
      <c r="AN46" s="25">
        <v>49287.18</v>
      </c>
      <c r="AO46" s="25">
        <v>54284.81</v>
      </c>
      <c r="AP46" s="25">
        <v>53740.02</v>
      </c>
      <c r="AQ46" s="25">
        <v>52606.68</v>
      </c>
      <c r="AR46" s="25">
        <v>50724.18</v>
      </c>
      <c r="AS46" s="25">
        <v>31880.99</v>
      </c>
      <c r="AT46" s="25">
        <v>77.827520000000007</v>
      </c>
      <c r="AU46" s="25">
        <v>76.053929999999994</v>
      </c>
      <c r="AV46" s="25">
        <v>74.236099999999993</v>
      </c>
      <c r="AW46" s="25">
        <v>72.559539999999998</v>
      </c>
      <c r="AX46" s="25">
        <v>71.081339999999997</v>
      </c>
      <c r="AY46" s="25">
        <v>69.754900000000006</v>
      </c>
      <c r="AZ46" s="25">
        <v>69.62115</v>
      </c>
      <c r="BA46" s="25">
        <v>71.860699999999994</v>
      </c>
      <c r="BB46" s="25">
        <v>75.834010000000006</v>
      </c>
      <c r="BC46" s="25">
        <v>80.470820000000003</v>
      </c>
      <c r="BD46" s="25">
        <v>85.159760000000006</v>
      </c>
      <c r="BE46" s="25">
        <v>89.273399999999995</v>
      </c>
      <c r="BF46" s="25">
        <v>92.658360000000002</v>
      </c>
      <c r="BG46" s="25">
        <v>95.555899999999994</v>
      </c>
      <c r="BH46" s="25">
        <v>97.683109999999999</v>
      </c>
      <c r="BI46" s="25">
        <v>98.878110000000007</v>
      </c>
      <c r="BJ46" s="25">
        <v>99.228939999999994</v>
      </c>
      <c r="BK46" s="25">
        <v>98.464309999999998</v>
      </c>
      <c r="BL46" s="25">
        <v>96.310429999999997</v>
      </c>
      <c r="BM46" s="25">
        <v>92.824029999999993</v>
      </c>
      <c r="BN46" s="25">
        <v>88.985770000000002</v>
      </c>
      <c r="BO46" s="25">
        <v>86.000839999999997</v>
      </c>
      <c r="BP46" s="25">
        <v>83.494960000000006</v>
      </c>
      <c r="BQ46" s="25">
        <v>80.743129999999994</v>
      </c>
      <c r="BR46" s="25">
        <v>682.91959999999995</v>
      </c>
      <c r="BS46" s="25">
        <v>606.74810000000002</v>
      </c>
      <c r="BT46" s="25">
        <v>667.99599999999998</v>
      </c>
      <c r="BU46" s="25">
        <v>742.47349999999994</v>
      </c>
      <c r="BV46" s="25">
        <v>651.5847</v>
      </c>
      <c r="BW46" s="25">
        <v>838.26120000000003</v>
      </c>
      <c r="BX46" s="25">
        <v>632.62429999999995</v>
      </c>
      <c r="BY46" s="25">
        <v>-5.5871180000000003</v>
      </c>
      <c r="BZ46" s="25">
        <v>-1159.8489999999999</v>
      </c>
      <c r="CA46" s="25">
        <v>-1177.481</v>
      </c>
      <c r="CB46" s="25">
        <v>-1682.4169999999999</v>
      </c>
      <c r="CC46" s="25">
        <v>-1699.8389999999999</v>
      </c>
      <c r="CD46" s="25">
        <v>-2025.135</v>
      </c>
      <c r="CE46" s="25">
        <v>-1942.857</v>
      </c>
      <c r="CF46" s="25">
        <v>2633.86</v>
      </c>
      <c r="CG46" s="25">
        <v>18633.66</v>
      </c>
      <c r="CH46" s="25">
        <v>19139.32</v>
      </c>
      <c r="CI46" s="25">
        <v>19315.169999999998</v>
      </c>
      <c r="CJ46" s="25">
        <v>19540.740000000002</v>
      </c>
      <c r="CK46" s="25">
        <v>4766.4470000000001</v>
      </c>
      <c r="CL46" s="25">
        <v>-357.79430000000002</v>
      </c>
      <c r="CM46" s="25">
        <v>-547.56619999999998</v>
      </c>
      <c r="CN46" s="25">
        <v>-671.33370000000002</v>
      </c>
      <c r="CO46" s="25">
        <v>-297.73970000000003</v>
      </c>
      <c r="CP46" s="25">
        <v>19162.400000000001</v>
      </c>
      <c r="CQ46" s="25">
        <v>88365.28</v>
      </c>
      <c r="CR46" s="25">
        <v>86296.05</v>
      </c>
      <c r="CS46" s="25">
        <v>82745.7</v>
      </c>
      <c r="CT46" s="25">
        <v>73842.83</v>
      </c>
      <c r="CU46" s="25">
        <v>54454.02</v>
      </c>
      <c r="CV46" s="25">
        <v>48766.93</v>
      </c>
      <c r="CW46" s="25">
        <v>47797.09</v>
      </c>
      <c r="CX46" s="25">
        <v>42686</v>
      </c>
      <c r="CY46" s="25">
        <v>59032.79</v>
      </c>
      <c r="CZ46" s="25">
        <v>81329.08</v>
      </c>
      <c r="DA46" s="25">
        <v>99611.53</v>
      </c>
      <c r="DB46" s="25">
        <v>114658.4</v>
      </c>
      <c r="DC46" s="25">
        <v>126104</v>
      </c>
      <c r="DD46" s="25">
        <v>134138.79999999999</v>
      </c>
      <c r="DE46" s="25">
        <v>143697.60000000001</v>
      </c>
      <c r="DF46" s="25">
        <v>139316.20000000001</v>
      </c>
      <c r="DG46" s="25">
        <v>137021.29999999999</v>
      </c>
      <c r="DH46" s="25">
        <v>137268.9</v>
      </c>
      <c r="DI46" s="25">
        <v>136167.6</v>
      </c>
      <c r="DJ46" s="25">
        <v>130514.6</v>
      </c>
      <c r="DK46" s="25">
        <v>126061</v>
      </c>
      <c r="DL46" s="25">
        <v>125335.6</v>
      </c>
      <c r="DM46" s="25">
        <v>123613.3</v>
      </c>
      <c r="DN46" s="25">
        <v>123342.6</v>
      </c>
      <c r="DO46" s="25">
        <v>121322.2</v>
      </c>
      <c r="DP46" s="25"/>
      <c r="DQ46" s="25"/>
      <c r="DR46" s="25"/>
      <c r="DS46" s="25"/>
      <c r="DT46" s="25"/>
      <c r="DU46" s="25"/>
      <c r="DV46" s="25"/>
      <c r="DW46" s="25"/>
      <c r="DX46" s="25"/>
      <c r="DY46" s="25"/>
      <c r="DZ46" s="25"/>
      <c r="EA46" s="25"/>
      <c r="EB46" s="25"/>
      <c r="EC46" s="25"/>
      <c r="ED46" s="25"/>
      <c r="EE46" s="12"/>
    </row>
    <row r="47" spans="1:135" x14ac:dyDescent="0.25">
      <c r="A47" s="12" t="s">
        <v>66</v>
      </c>
      <c r="B47" s="12" t="s">
        <v>65</v>
      </c>
      <c r="C47" s="12" t="s">
        <v>65</v>
      </c>
      <c r="D47" s="12" t="s">
        <v>33</v>
      </c>
      <c r="E47" s="12" t="s">
        <v>65</v>
      </c>
      <c r="F47" s="12" t="s">
        <v>65</v>
      </c>
      <c r="G47" s="12" t="s">
        <v>65</v>
      </c>
      <c r="H47" s="12" t="s">
        <v>140</v>
      </c>
      <c r="I47" s="12" t="s">
        <v>65</v>
      </c>
      <c r="J47" s="31">
        <v>42524</v>
      </c>
      <c r="K47" s="12">
        <v>16</v>
      </c>
      <c r="L47" s="12">
        <v>19</v>
      </c>
      <c r="M47" s="25">
        <v>432</v>
      </c>
      <c r="N47" s="25">
        <v>432</v>
      </c>
      <c r="O47" s="25">
        <v>438</v>
      </c>
      <c r="P47" s="25">
        <v>438</v>
      </c>
      <c r="Q47" s="25">
        <v>0</v>
      </c>
      <c r="R47" s="25">
        <v>0</v>
      </c>
      <c r="S47" s="25">
        <v>0</v>
      </c>
      <c r="T47" s="25">
        <v>0</v>
      </c>
      <c r="U47" s="25">
        <v>33424.07</v>
      </c>
      <c r="V47" s="25">
        <v>32951.54</v>
      </c>
      <c r="W47" s="25">
        <v>32744.54</v>
      </c>
      <c r="X47" s="25">
        <v>33212.339999999997</v>
      </c>
      <c r="Y47" s="25">
        <v>35034.43</v>
      </c>
      <c r="Z47" s="25">
        <v>38475.71</v>
      </c>
      <c r="AA47" s="25">
        <v>43027.77</v>
      </c>
      <c r="AB47" s="25">
        <v>45224.83</v>
      </c>
      <c r="AC47" s="25">
        <v>52972.61</v>
      </c>
      <c r="AD47" s="25">
        <v>56428.97</v>
      </c>
      <c r="AE47" s="25">
        <v>62117.85</v>
      </c>
      <c r="AF47" s="25">
        <v>65390.84</v>
      </c>
      <c r="AG47" s="25">
        <v>68258.67</v>
      </c>
      <c r="AH47" s="25">
        <v>71969.919999999998</v>
      </c>
      <c r="AI47" s="25">
        <v>74480.08</v>
      </c>
      <c r="AJ47" s="25">
        <v>66065.22</v>
      </c>
      <c r="AK47" s="25">
        <v>67404.67</v>
      </c>
      <c r="AL47" s="25">
        <v>68421.119999999995</v>
      </c>
      <c r="AM47" s="25">
        <v>70798.710000000006</v>
      </c>
      <c r="AN47" s="25">
        <v>80809.09</v>
      </c>
      <c r="AO47" s="25">
        <v>75754.880000000005</v>
      </c>
      <c r="AP47" s="25">
        <v>62769.49</v>
      </c>
      <c r="AQ47" s="25">
        <v>53679.839999999997</v>
      </c>
      <c r="AR47" s="25">
        <v>40841.43</v>
      </c>
      <c r="AS47" s="25">
        <v>68172.429999999993</v>
      </c>
      <c r="AT47" s="25">
        <v>66.515050000000002</v>
      </c>
      <c r="AU47" s="25">
        <v>65.226849999999999</v>
      </c>
      <c r="AV47" s="25">
        <v>64.111109999999996</v>
      </c>
      <c r="AW47" s="25">
        <v>62.905090000000001</v>
      </c>
      <c r="AX47" s="25">
        <v>62.14931</v>
      </c>
      <c r="AY47" s="25">
        <v>61.262729999999998</v>
      </c>
      <c r="AZ47" s="25">
        <v>62.041670000000003</v>
      </c>
      <c r="BA47" s="25">
        <v>66.364590000000007</v>
      </c>
      <c r="BB47" s="25">
        <v>71.550929999999994</v>
      </c>
      <c r="BC47" s="25">
        <v>76.787040000000005</v>
      </c>
      <c r="BD47" s="25">
        <v>81.518519999999995</v>
      </c>
      <c r="BE47" s="25">
        <v>85.604159999999993</v>
      </c>
      <c r="BF47" s="25">
        <v>88.806709999999995</v>
      </c>
      <c r="BG47" s="25">
        <v>91.682869999999994</v>
      </c>
      <c r="BH47" s="25">
        <v>93.238429999999994</v>
      </c>
      <c r="BI47" s="25">
        <v>94.168980000000005</v>
      </c>
      <c r="BJ47" s="25">
        <v>94.440969999999993</v>
      </c>
      <c r="BK47" s="25">
        <v>93.31944</v>
      </c>
      <c r="BL47" s="25">
        <v>90.767359999999996</v>
      </c>
      <c r="BM47" s="25">
        <v>86.302090000000007</v>
      </c>
      <c r="BN47" s="25">
        <v>80.628469999999993</v>
      </c>
      <c r="BO47" s="25">
        <v>76.460650000000001</v>
      </c>
      <c r="BP47" s="25">
        <v>73.550929999999994</v>
      </c>
      <c r="BQ47" s="25">
        <v>71.402780000000007</v>
      </c>
      <c r="BR47" s="25">
        <v>-541.11670000000004</v>
      </c>
      <c r="BS47" s="25">
        <v>-431.08460000000002</v>
      </c>
      <c r="BT47" s="25">
        <v>-305.43400000000003</v>
      </c>
      <c r="BU47" s="25">
        <v>-331.48450000000003</v>
      </c>
      <c r="BV47" s="25">
        <v>-193.8338</v>
      </c>
      <c r="BW47" s="25">
        <v>-777.49239999999998</v>
      </c>
      <c r="BX47" s="25">
        <v>-805.83119999999997</v>
      </c>
      <c r="BY47" s="25">
        <v>161.05510000000001</v>
      </c>
      <c r="BZ47" s="25">
        <v>753.96780000000001</v>
      </c>
      <c r="CA47" s="25">
        <v>614.59550000000002</v>
      </c>
      <c r="CB47" s="25">
        <v>1205.2950000000001</v>
      </c>
      <c r="CC47" s="25">
        <v>1832.164</v>
      </c>
      <c r="CD47" s="25">
        <v>2011.51</v>
      </c>
      <c r="CE47" s="25">
        <v>1306.6849999999999</v>
      </c>
      <c r="CF47" s="25">
        <v>750.21450000000004</v>
      </c>
      <c r="CG47" s="25">
        <v>10734.89</v>
      </c>
      <c r="CH47" s="25">
        <v>10944.85</v>
      </c>
      <c r="CI47" s="25">
        <v>11015.39</v>
      </c>
      <c r="CJ47" s="25">
        <v>9190.5130000000008</v>
      </c>
      <c r="CK47" s="25">
        <v>-2388.1039999999998</v>
      </c>
      <c r="CL47" s="25">
        <v>-853.8039</v>
      </c>
      <c r="CM47" s="25">
        <v>-311.55650000000003</v>
      </c>
      <c r="CN47" s="25">
        <v>-1860.2349999999999</v>
      </c>
      <c r="CO47" s="25">
        <v>-1844.873</v>
      </c>
      <c r="CP47" s="25">
        <v>10478.780000000001</v>
      </c>
      <c r="CQ47" s="25">
        <v>24216.53</v>
      </c>
      <c r="CR47" s="25">
        <v>23506.66</v>
      </c>
      <c r="CS47" s="25">
        <v>22286.36</v>
      </c>
      <c r="CT47" s="25">
        <v>20215.25</v>
      </c>
      <c r="CU47" s="25">
        <v>20450.72</v>
      </c>
      <c r="CV47" s="25">
        <v>24195.59</v>
      </c>
      <c r="CW47" s="25">
        <v>20488.37</v>
      </c>
      <c r="CX47" s="25">
        <v>18634.96</v>
      </c>
      <c r="CY47" s="25">
        <v>28551.16</v>
      </c>
      <c r="CZ47" s="25">
        <v>48961.54</v>
      </c>
      <c r="DA47" s="25">
        <v>82478.8</v>
      </c>
      <c r="DB47" s="25">
        <v>89196.69</v>
      </c>
      <c r="DC47" s="25">
        <v>100712</v>
      </c>
      <c r="DD47" s="25">
        <v>105478.6</v>
      </c>
      <c r="DE47" s="25">
        <v>102749.4</v>
      </c>
      <c r="DF47" s="25">
        <v>91225.16</v>
      </c>
      <c r="DG47" s="25">
        <v>72076.98</v>
      </c>
      <c r="DH47" s="25">
        <v>53277.38</v>
      </c>
      <c r="DI47" s="25">
        <v>47205.440000000002</v>
      </c>
      <c r="DJ47" s="25">
        <v>78054.48</v>
      </c>
      <c r="DK47" s="25">
        <v>84840.9</v>
      </c>
      <c r="DL47" s="25">
        <v>69876.59</v>
      </c>
      <c r="DM47" s="25">
        <v>76066.95</v>
      </c>
      <c r="DN47" s="25">
        <v>49674.78</v>
      </c>
      <c r="DO47" s="25">
        <v>49900.45</v>
      </c>
      <c r="DP47" s="25"/>
      <c r="DQ47" s="25"/>
      <c r="DR47" s="25"/>
      <c r="DS47" s="25"/>
      <c r="DT47" s="25"/>
      <c r="DU47" s="25"/>
      <c r="DV47" s="25"/>
      <c r="DW47" s="25"/>
      <c r="DX47" s="25"/>
      <c r="DY47" s="25"/>
      <c r="DZ47" s="25"/>
      <c r="EA47" s="25"/>
      <c r="EB47" s="25"/>
      <c r="EC47" s="25"/>
      <c r="ED47" s="25"/>
      <c r="EE47" s="12"/>
    </row>
    <row r="48" spans="1:135" x14ac:dyDescent="0.25">
      <c r="A48" s="12" t="s">
        <v>66</v>
      </c>
      <c r="B48" s="12" t="s">
        <v>65</v>
      </c>
      <c r="C48" s="12" t="s">
        <v>65</v>
      </c>
      <c r="D48" s="12" t="s">
        <v>33</v>
      </c>
      <c r="E48" s="12" t="s">
        <v>65</v>
      </c>
      <c r="F48" s="12" t="s">
        <v>65</v>
      </c>
      <c r="G48" s="12" t="s">
        <v>65</v>
      </c>
      <c r="H48" s="12" t="s">
        <v>140</v>
      </c>
      <c r="I48" s="12" t="s">
        <v>65</v>
      </c>
      <c r="J48" s="31">
        <v>42541</v>
      </c>
      <c r="K48" s="12">
        <v>16</v>
      </c>
      <c r="L48" s="12">
        <v>19</v>
      </c>
      <c r="M48" s="25">
        <v>431</v>
      </c>
      <c r="N48" s="25">
        <v>431</v>
      </c>
      <c r="O48" s="25">
        <v>438</v>
      </c>
      <c r="P48" s="25">
        <v>438</v>
      </c>
      <c r="Q48" s="25">
        <v>0</v>
      </c>
      <c r="R48" s="25">
        <v>0</v>
      </c>
      <c r="S48" s="25">
        <v>0</v>
      </c>
      <c r="T48" s="25">
        <v>0</v>
      </c>
      <c r="U48" s="25">
        <v>32223.32</v>
      </c>
      <c r="V48" s="25">
        <v>31931.89</v>
      </c>
      <c r="W48" s="25">
        <v>32016.53</v>
      </c>
      <c r="X48" s="25">
        <v>32536.400000000001</v>
      </c>
      <c r="Y48" s="25">
        <v>34272.22</v>
      </c>
      <c r="Z48" s="25">
        <v>37839.85</v>
      </c>
      <c r="AA48" s="25">
        <v>42451.23</v>
      </c>
      <c r="AB48" s="25">
        <v>44049.73</v>
      </c>
      <c r="AC48" s="25">
        <v>52100.73</v>
      </c>
      <c r="AD48" s="25">
        <v>54550.51</v>
      </c>
      <c r="AE48" s="25">
        <v>59197.48</v>
      </c>
      <c r="AF48" s="25">
        <v>61450.37</v>
      </c>
      <c r="AG48" s="25">
        <v>63757.58</v>
      </c>
      <c r="AH48" s="25">
        <v>66683.02</v>
      </c>
      <c r="AI48" s="25">
        <v>69196.36</v>
      </c>
      <c r="AJ48" s="25">
        <v>61420.24</v>
      </c>
      <c r="AK48" s="25">
        <v>62022.3</v>
      </c>
      <c r="AL48" s="25">
        <v>63568.2</v>
      </c>
      <c r="AM48" s="25">
        <v>66447.839999999997</v>
      </c>
      <c r="AN48" s="25">
        <v>75885.759999999995</v>
      </c>
      <c r="AO48" s="25">
        <v>70518.36</v>
      </c>
      <c r="AP48" s="25">
        <v>59155.43</v>
      </c>
      <c r="AQ48" s="25">
        <v>47341.45</v>
      </c>
      <c r="AR48" s="25">
        <v>37072.550000000003</v>
      </c>
      <c r="AS48" s="25">
        <v>63364.639999999999</v>
      </c>
      <c r="AT48" s="25">
        <v>65.810910000000007</v>
      </c>
      <c r="AU48" s="25">
        <v>64.233180000000004</v>
      </c>
      <c r="AV48" s="25">
        <v>62.715780000000002</v>
      </c>
      <c r="AW48" s="25">
        <v>61.642690000000002</v>
      </c>
      <c r="AX48" s="25">
        <v>60.523200000000003</v>
      </c>
      <c r="AY48" s="25">
        <v>59.548729999999999</v>
      </c>
      <c r="AZ48" s="25">
        <v>60.204180000000001</v>
      </c>
      <c r="BA48" s="25">
        <v>64.225059999999999</v>
      </c>
      <c r="BB48" s="25">
        <v>68.527839999999998</v>
      </c>
      <c r="BC48" s="25">
        <v>72.749420000000001</v>
      </c>
      <c r="BD48" s="25">
        <v>76.772620000000003</v>
      </c>
      <c r="BE48" s="25">
        <v>80.05104</v>
      </c>
      <c r="BF48" s="25">
        <v>82.911829999999995</v>
      </c>
      <c r="BG48" s="25">
        <v>85.176329999999993</v>
      </c>
      <c r="BH48" s="25">
        <v>86.422269999999997</v>
      </c>
      <c r="BI48" s="25">
        <v>86.794659999999993</v>
      </c>
      <c r="BJ48" s="25">
        <v>86.497680000000003</v>
      </c>
      <c r="BK48" s="25">
        <v>85.372389999999996</v>
      </c>
      <c r="BL48" s="25">
        <v>82.902550000000005</v>
      </c>
      <c r="BM48" s="25">
        <v>78.951279999999997</v>
      </c>
      <c r="BN48" s="25">
        <v>75.154290000000003</v>
      </c>
      <c r="BO48" s="25">
        <v>72.335269999999994</v>
      </c>
      <c r="BP48" s="25">
        <v>69.946629999999999</v>
      </c>
      <c r="BQ48" s="25">
        <v>67.967510000000004</v>
      </c>
      <c r="BR48" s="25">
        <v>-544.39149999999995</v>
      </c>
      <c r="BS48" s="25">
        <v>-433.89830000000001</v>
      </c>
      <c r="BT48" s="25">
        <v>-307.42500000000001</v>
      </c>
      <c r="BU48" s="25">
        <v>-333.87040000000002</v>
      </c>
      <c r="BV48" s="25">
        <v>-196.0839</v>
      </c>
      <c r="BW48" s="25">
        <v>-790.64980000000003</v>
      </c>
      <c r="BX48" s="25">
        <v>-807.67139999999995</v>
      </c>
      <c r="BY48" s="25">
        <v>172.6891</v>
      </c>
      <c r="BZ48" s="25">
        <v>755.41020000000003</v>
      </c>
      <c r="CA48" s="25">
        <v>618.02290000000005</v>
      </c>
      <c r="CB48" s="25">
        <v>1211.729</v>
      </c>
      <c r="CC48" s="25">
        <v>1830.711</v>
      </c>
      <c r="CD48" s="25">
        <v>2015.0989999999999</v>
      </c>
      <c r="CE48" s="25">
        <v>1309.4000000000001</v>
      </c>
      <c r="CF48" s="25">
        <v>755.40300000000002</v>
      </c>
      <c r="CG48" s="25">
        <v>10829.9</v>
      </c>
      <c r="CH48" s="25">
        <v>11005.95</v>
      </c>
      <c r="CI48" s="25">
        <v>11082.38</v>
      </c>
      <c r="CJ48" s="25">
        <v>9250.5310000000009</v>
      </c>
      <c r="CK48" s="25">
        <v>-2423.0450000000001</v>
      </c>
      <c r="CL48" s="25">
        <v>-856.23810000000003</v>
      </c>
      <c r="CM48" s="25">
        <v>-324.07679999999999</v>
      </c>
      <c r="CN48" s="25">
        <v>-1853.499</v>
      </c>
      <c r="CO48" s="25">
        <v>-1847.4449999999999</v>
      </c>
      <c r="CP48" s="25">
        <v>10550.66</v>
      </c>
      <c r="CQ48" s="25">
        <v>23397.95</v>
      </c>
      <c r="CR48" s="25">
        <v>22674.720000000001</v>
      </c>
      <c r="CS48" s="25">
        <v>21546.25</v>
      </c>
      <c r="CT48" s="25">
        <v>19507.650000000001</v>
      </c>
      <c r="CU48" s="25">
        <v>19735.919999999998</v>
      </c>
      <c r="CV48" s="25">
        <v>23393.599999999999</v>
      </c>
      <c r="CW48" s="25">
        <v>19816.900000000001</v>
      </c>
      <c r="CX48" s="25">
        <v>18090.759999999998</v>
      </c>
      <c r="CY48" s="25">
        <v>27807.22</v>
      </c>
      <c r="CZ48" s="25">
        <v>46758.87</v>
      </c>
      <c r="DA48" s="25">
        <v>78955.88</v>
      </c>
      <c r="DB48" s="25">
        <v>85544.82</v>
      </c>
      <c r="DC48" s="25">
        <v>96894.38</v>
      </c>
      <c r="DD48" s="25">
        <v>101507.6</v>
      </c>
      <c r="DE48" s="25">
        <v>99037.65</v>
      </c>
      <c r="DF48" s="25">
        <v>87765.26</v>
      </c>
      <c r="DG48" s="25">
        <v>69361.84</v>
      </c>
      <c r="DH48" s="25">
        <v>50894.44</v>
      </c>
      <c r="DI48" s="25">
        <v>45014.7</v>
      </c>
      <c r="DJ48" s="25">
        <v>73724.94</v>
      </c>
      <c r="DK48" s="25">
        <v>80666.09</v>
      </c>
      <c r="DL48" s="25">
        <v>66912.490000000005</v>
      </c>
      <c r="DM48" s="25">
        <v>72581.63</v>
      </c>
      <c r="DN48" s="25">
        <v>47282.95</v>
      </c>
      <c r="DO48" s="25">
        <v>47808.4</v>
      </c>
      <c r="DP48" s="25"/>
      <c r="DQ48" s="25"/>
      <c r="DR48" s="25"/>
      <c r="DS48" s="25"/>
      <c r="DT48" s="25"/>
      <c r="DU48" s="25"/>
      <c r="DV48" s="25"/>
      <c r="DW48" s="25"/>
      <c r="DX48" s="25"/>
      <c r="DY48" s="25"/>
      <c r="DZ48" s="25"/>
      <c r="EA48" s="25"/>
      <c r="EB48" s="25"/>
      <c r="EC48" s="25"/>
      <c r="ED48" s="25"/>
      <c r="EE48" s="12"/>
    </row>
    <row r="49" spans="1:135" x14ac:dyDescent="0.25">
      <c r="A49" s="12" t="s">
        <v>66</v>
      </c>
      <c r="B49" s="12" t="s">
        <v>65</v>
      </c>
      <c r="C49" s="12" t="s">
        <v>65</v>
      </c>
      <c r="D49" s="12" t="s">
        <v>33</v>
      </c>
      <c r="E49" s="12" t="s">
        <v>65</v>
      </c>
      <c r="F49" s="12" t="s">
        <v>65</v>
      </c>
      <c r="G49" s="12" t="s">
        <v>65</v>
      </c>
      <c r="H49" s="12" t="s">
        <v>140</v>
      </c>
      <c r="I49" s="12" t="s">
        <v>65</v>
      </c>
      <c r="J49" s="31">
        <v>42548</v>
      </c>
      <c r="K49" s="12">
        <v>16</v>
      </c>
      <c r="L49" s="12">
        <v>19</v>
      </c>
      <c r="M49" s="25">
        <v>427</v>
      </c>
      <c r="N49" s="25">
        <v>427</v>
      </c>
      <c r="O49" s="25">
        <v>438</v>
      </c>
      <c r="P49" s="25">
        <v>438</v>
      </c>
      <c r="Q49" s="25">
        <v>0</v>
      </c>
      <c r="R49" s="25">
        <v>0</v>
      </c>
      <c r="S49" s="25">
        <v>0</v>
      </c>
      <c r="T49" s="25">
        <v>0</v>
      </c>
      <c r="U49" s="25">
        <v>33451.11</v>
      </c>
      <c r="V49" s="25">
        <v>33020.43</v>
      </c>
      <c r="W49" s="25">
        <v>33069.11</v>
      </c>
      <c r="X49" s="25">
        <v>33961.629999999997</v>
      </c>
      <c r="Y49" s="25">
        <v>35833.69</v>
      </c>
      <c r="Z49" s="25">
        <v>40488.120000000003</v>
      </c>
      <c r="AA49" s="25">
        <v>45280.82</v>
      </c>
      <c r="AB49" s="25">
        <v>47123.18</v>
      </c>
      <c r="AC49" s="25">
        <v>54953.64</v>
      </c>
      <c r="AD49" s="25">
        <v>57367.59</v>
      </c>
      <c r="AE49" s="25">
        <v>62387.54</v>
      </c>
      <c r="AF49" s="25">
        <v>64671.93</v>
      </c>
      <c r="AG49" s="25">
        <v>67109.789999999994</v>
      </c>
      <c r="AH49" s="25">
        <v>70227.429999999993</v>
      </c>
      <c r="AI49" s="25">
        <v>72797.62</v>
      </c>
      <c r="AJ49" s="25">
        <v>63479.16</v>
      </c>
      <c r="AK49" s="25">
        <v>65223.57</v>
      </c>
      <c r="AL49" s="25">
        <v>66934.12</v>
      </c>
      <c r="AM49" s="25">
        <v>69880.11</v>
      </c>
      <c r="AN49" s="25">
        <v>82368.38</v>
      </c>
      <c r="AO49" s="25">
        <v>76075.08</v>
      </c>
      <c r="AP49" s="25">
        <v>63209.63</v>
      </c>
      <c r="AQ49" s="25">
        <v>50341.33</v>
      </c>
      <c r="AR49" s="25">
        <v>39001.72</v>
      </c>
      <c r="AS49" s="25">
        <v>66379.240000000005</v>
      </c>
      <c r="AT49" s="25">
        <v>68.158079999999998</v>
      </c>
      <c r="AU49" s="25">
        <v>66.495320000000007</v>
      </c>
      <c r="AV49" s="25">
        <v>65.06908</v>
      </c>
      <c r="AW49" s="25">
        <v>63.951990000000002</v>
      </c>
      <c r="AX49" s="25">
        <v>62.785710000000002</v>
      </c>
      <c r="AY49" s="25">
        <v>61.766979999999997</v>
      </c>
      <c r="AZ49" s="25">
        <v>62.395789999999998</v>
      </c>
      <c r="BA49" s="25">
        <v>65.935599999999994</v>
      </c>
      <c r="BB49" s="25">
        <v>69.987120000000004</v>
      </c>
      <c r="BC49" s="25">
        <v>74.291569999999993</v>
      </c>
      <c r="BD49" s="25">
        <v>78.669790000000006</v>
      </c>
      <c r="BE49" s="25">
        <v>82.850120000000004</v>
      </c>
      <c r="BF49" s="25">
        <v>86.325519999999997</v>
      </c>
      <c r="BG49" s="25">
        <v>88.951989999999995</v>
      </c>
      <c r="BH49" s="25">
        <v>90.49297</v>
      </c>
      <c r="BI49" s="25">
        <v>91.252930000000006</v>
      </c>
      <c r="BJ49" s="25">
        <v>90.566739999999996</v>
      </c>
      <c r="BK49" s="25">
        <v>89.641689999999997</v>
      </c>
      <c r="BL49" s="25">
        <v>87.936769999999996</v>
      </c>
      <c r="BM49" s="25">
        <v>84.532780000000002</v>
      </c>
      <c r="BN49" s="25">
        <v>79.658079999999998</v>
      </c>
      <c r="BO49" s="25">
        <v>76.040989999999994</v>
      </c>
      <c r="BP49" s="25">
        <v>73.838409999999996</v>
      </c>
      <c r="BQ49" s="25">
        <v>71.836070000000007</v>
      </c>
      <c r="BR49" s="25">
        <v>-565.53779999999995</v>
      </c>
      <c r="BS49" s="25">
        <v>-456.161</v>
      </c>
      <c r="BT49" s="25">
        <v>-332.2457</v>
      </c>
      <c r="BU49" s="25">
        <v>-354.68860000000001</v>
      </c>
      <c r="BV49" s="25">
        <v>-233.37729999999999</v>
      </c>
      <c r="BW49" s="25">
        <v>-843.40779999999995</v>
      </c>
      <c r="BX49" s="25">
        <v>-740.69830000000002</v>
      </c>
      <c r="BY49" s="25">
        <v>254.39099999999999</v>
      </c>
      <c r="BZ49" s="25">
        <v>817.56849999999997</v>
      </c>
      <c r="CA49" s="25">
        <v>640.61500000000001</v>
      </c>
      <c r="CB49" s="25">
        <v>1303.133</v>
      </c>
      <c r="CC49" s="25">
        <v>1935.268</v>
      </c>
      <c r="CD49" s="25">
        <v>2156.0819999999999</v>
      </c>
      <c r="CE49" s="25">
        <v>1417.2539999999999</v>
      </c>
      <c r="CF49" s="25">
        <v>880.16409999999996</v>
      </c>
      <c r="CG49" s="25">
        <v>10849.76</v>
      </c>
      <c r="CH49" s="25">
        <v>11013.66</v>
      </c>
      <c r="CI49" s="25">
        <v>11139.24</v>
      </c>
      <c r="CJ49" s="25">
        <v>9295.2510000000002</v>
      </c>
      <c r="CK49" s="25">
        <v>-2297.2640000000001</v>
      </c>
      <c r="CL49" s="25">
        <v>-840.64559999999994</v>
      </c>
      <c r="CM49" s="25">
        <v>-359.78449999999998</v>
      </c>
      <c r="CN49" s="25">
        <v>-1817.009</v>
      </c>
      <c r="CO49" s="25">
        <v>-1890.731</v>
      </c>
      <c r="CP49" s="25">
        <v>10582.75</v>
      </c>
      <c r="CQ49" s="25">
        <v>23611.31</v>
      </c>
      <c r="CR49" s="25">
        <v>23099.54</v>
      </c>
      <c r="CS49" s="25">
        <v>21570.04</v>
      </c>
      <c r="CT49" s="25">
        <v>19445.79</v>
      </c>
      <c r="CU49" s="25">
        <v>19557.66</v>
      </c>
      <c r="CV49" s="25">
        <v>22727.71</v>
      </c>
      <c r="CW49" s="25">
        <v>19141.400000000001</v>
      </c>
      <c r="CX49" s="25">
        <v>17640.490000000002</v>
      </c>
      <c r="CY49" s="25">
        <v>27251.09</v>
      </c>
      <c r="CZ49" s="25">
        <v>45862.19</v>
      </c>
      <c r="DA49" s="25">
        <v>78359.25</v>
      </c>
      <c r="DB49" s="25">
        <v>84950.44</v>
      </c>
      <c r="DC49" s="25">
        <v>95899.28</v>
      </c>
      <c r="DD49" s="25">
        <v>100473.9</v>
      </c>
      <c r="DE49" s="25">
        <v>98082.81</v>
      </c>
      <c r="DF49" s="25">
        <v>87011.38</v>
      </c>
      <c r="DG49" s="25">
        <v>68586.039999999994</v>
      </c>
      <c r="DH49" s="25">
        <v>50458.95</v>
      </c>
      <c r="DI49" s="25">
        <v>44674.9</v>
      </c>
      <c r="DJ49" s="25">
        <v>73683.86</v>
      </c>
      <c r="DK49" s="25">
        <v>80420.539999999994</v>
      </c>
      <c r="DL49" s="25">
        <v>66690.539999999994</v>
      </c>
      <c r="DM49" s="25">
        <v>73006.600000000006</v>
      </c>
      <c r="DN49" s="25">
        <v>48226.21</v>
      </c>
      <c r="DO49" s="25">
        <v>47036.55</v>
      </c>
      <c r="DP49" s="25"/>
      <c r="DQ49" s="25"/>
      <c r="DR49" s="25"/>
      <c r="DS49" s="25"/>
      <c r="DT49" s="25"/>
      <c r="DU49" s="25"/>
      <c r="DV49" s="25"/>
      <c r="DW49" s="25"/>
      <c r="DX49" s="25"/>
      <c r="DY49" s="25"/>
      <c r="DZ49" s="25"/>
      <c r="EA49" s="25"/>
      <c r="EB49" s="25"/>
      <c r="EC49" s="25"/>
      <c r="ED49" s="25"/>
      <c r="EE49" s="12"/>
    </row>
    <row r="50" spans="1:135" x14ac:dyDescent="0.25">
      <c r="A50" s="12" t="s">
        <v>66</v>
      </c>
      <c r="B50" s="12" t="s">
        <v>65</v>
      </c>
      <c r="C50" s="12" t="s">
        <v>65</v>
      </c>
      <c r="D50" s="12" t="s">
        <v>33</v>
      </c>
      <c r="E50" s="12" t="s">
        <v>65</v>
      </c>
      <c r="F50" s="12" t="s">
        <v>65</v>
      </c>
      <c r="G50" s="12" t="s">
        <v>65</v>
      </c>
      <c r="H50" s="12" t="s">
        <v>140</v>
      </c>
      <c r="I50" s="12" t="s">
        <v>65</v>
      </c>
      <c r="J50" s="31">
        <v>42549</v>
      </c>
      <c r="K50" s="12">
        <v>14</v>
      </c>
      <c r="L50" s="12">
        <v>19</v>
      </c>
      <c r="M50" s="25">
        <v>427</v>
      </c>
      <c r="N50" s="25">
        <v>427</v>
      </c>
      <c r="O50" s="25">
        <v>438</v>
      </c>
      <c r="P50" s="25">
        <v>438</v>
      </c>
      <c r="Q50" s="25">
        <v>0</v>
      </c>
      <c r="R50" s="25">
        <v>0</v>
      </c>
      <c r="S50" s="25">
        <v>0</v>
      </c>
      <c r="T50" s="25">
        <v>0</v>
      </c>
      <c r="U50" s="25">
        <v>34486.239999999998</v>
      </c>
      <c r="V50" s="25">
        <v>33952.36</v>
      </c>
      <c r="W50" s="25">
        <v>33846.559999999998</v>
      </c>
      <c r="X50" s="25">
        <v>34661.21</v>
      </c>
      <c r="Y50" s="25">
        <v>36679.199999999997</v>
      </c>
      <c r="Z50" s="25">
        <v>41269.230000000003</v>
      </c>
      <c r="AA50" s="25">
        <v>46618.36</v>
      </c>
      <c r="AB50" s="25">
        <v>48628.3</v>
      </c>
      <c r="AC50" s="25">
        <v>56450.66</v>
      </c>
      <c r="AD50" s="25">
        <v>58806.55</v>
      </c>
      <c r="AE50" s="25">
        <v>63598.37</v>
      </c>
      <c r="AF50" s="25">
        <v>66653.7</v>
      </c>
      <c r="AG50" s="25">
        <v>69026.3</v>
      </c>
      <c r="AH50" s="25">
        <v>60274.01</v>
      </c>
      <c r="AI50" s="25">
        <v>61624.47</v>
      </c>
      <c r="AJ50" s="25">
        <v>62704.84</v>
      </c>
      <c r="AK50" s="25">
        <v>64462.16</v>
      </c>
      <c r="AL50" s="25">
        <v>66827.23</v>
      </c>
      <c r="AM50" s="25">
        <v>68698.34</v>
      </c>
      <c r="AN50" s="25">
        <v>79882.47</v>
      </c>
      <c r="AO50" s="25">
        <v>74532.31</v>
      </c>
      <c r="AP50" s="25">
        <v>62289.32</v>
      </c>
      <c r="AQ50" s="25">
        <v>49576.22</v>
      </c>
      <c r="AR50" s="25">
        <v>38615.29</v>
      </c>
      <c r="AS50" s="25">
        <v>64098.51</v>
      </c>
      <c r="AT50" s="25">
        <v>70.28689</v>
      </c>
      <c r="AU50" s="25">
        <v>68.728340000000003</v>
      </c>
      <c r="AV50" s="25">
        <v>67.637</v>
      </c>
      <c r="AW50" s="25">
        <v>66.119439999999997</v>
      </c>
      <c r="AX50" s="25">
        <v>64.864170000000001</v>
      </c>
      <c r="AY50" s="25">
        <v>63.838410000000003</v>
      </c>
      <c r="AZ50" s="25">
        <v>63.927399999999999</v>
      </c>
      <c r="BA50" s="25">
        <v>66.769319999999993</v>
      </c>
      <c r="BB50" s="25">
        <v>70.518739999999994</v>
      </c>
      <c r="BC50" s="25">
        <v>74.860659999999996</v>
      </c>
      <c r="BD50" s="25">
        <v>78.572599999999994</v>
      </c>
      <c r="BE50" s="25">
        <v>81.78689</v>
      </c>
      <c r="BF50" s="25">
        <v>84.795079999999999</v>
      </c>
      <c r="BG50" s="25">
        <v>87.110069999999993</v>
      </c>
      <c r="BH50" s="25">
        <v>88.615930000000006</v>
      </c>
      <c r="BI50" s="25">
        <v>89.154560000000004</v>
      </c>
      <c r="BJ50" s="25">
        <v>88.271659999999997</v>
      </c>
      <c r="BK50" s="25">
        <v>86.104219999999998</v>
      </c>
      <c r="BL50" s="25">
        <v>83.559719999999999</v>
      </c>
      <c r="BM50" s="25">
        <v>80.011709999999994</v>
      </c>
      <c r="BN50" s="25">
        <v>75.551519999999996</v>
      </c>
      <c r="BO50" s="25">
        <v>72.029269999999997</v>
      </c>
      <c r="BP50" s="25">
        <v>69.853629999999995</v>
      </c>
      <c r="BQ50" s="25">
        <v>68.158079999999998</v>
      </c>
      <c r="BR50" s="25">
        <v>-608.35659999999996</v>
      </c>
      <c r="BS50" s="25">
        <v>-478.83659999999998</v>
      </c>
      <c r="BT50" s="25">
        <v>-255.0523</v>
      </c>
      <c r="BU50" s="25">
        <v>-391.88639999999998</v>
      </c>
      <c r="BV50" s="25">
        <v>-145.29169999999999</v>
      </c>
      <c r="BW50" s="25">
        <v>-1015.5</v>
      </c>
      <c r="BX50" s="25">
        <v>-1241.135</v>
      </c>
      <c r="BY50" s="25">
        <v>-316.59519999999998</v>
      </c>
      <c r="BZ50" s="25">
        <v>127.5129</v>
      </c>
      <c r="CA50" s="25">
        <v>124.04949999999999</v>
      </c>
      <c r="CB50" s="25">
        <v>637.41549999999995</v>
      </c>
      <c r="CC50" s="25">
        <v>126.83029999999999</v>
      </c>
      <c r="CD50" s="25">
        <v>214.6961</v>
      </c>
      <c r="CE50" s="25">
        <v>11245.24</v>
      </c>
      <c r="CF50" s="25">
        <v>11693.34</v>
      </c>
      <c r="CG50" s="25">
        <v>12094.23</v>
      </c>
      <c r="CH50" s="25">
        <v>11665.21</v>
      </c>
      <c r="CI50" s="25">
        <v>10571.09</v>
      </c>
      <c r="CJ50" s="25">
        <v>9570.0589999999993</v>
      </c>
      <c r="CK50" s="25">
        <v>-2500.5230000000001</v>
      </c>
      <c r="CL50" s="25">
        <v>-1103.3910000000001</v>
      </c>
      <c r="CM50" s="25">
        <v>-764.68690000000004</v>
      </c>
      <c r="CN50" s="25">
        <v>-1332.9680000000001</v>
      </c>
      <c r="CO50" s="25">
        <v>-939.15930000000003</v>
      </c>
      <c r="CP50" s="25">
        <v>11163.04</v>
      </c>
      <c r="CQ50" s="25">
        <v>66104.94</v>
      </c>
      <c r="CR50" s="25">
        <v>65363.21</v>
      </c>
      <c r="CS50" s="25">
        <v>61388.29</v>
      </c>
      <c r="CT50" s="25">
        <v>55396.17</v>
      </c>
      <c r="CU50" s="25">
        <v>55841.15</v>
      </c>
      <c r="CV50" s="25">
        <v>65663.17</v>
      </c>
      <c r="CW50" s="25">
        <v>55557.8</v>
      </c>
      <c r="CX50" s="25">
        <v>51282.46</v>
      </c>
      <c r="CY50" s="25">
        <v>78061.77</v>
      </c>
      <c r="CZ50" s="25">
        <v>130301.2</v>
      </c>
      <c r="DA50" s="25">
        <v>220402.8</v>
      </c>
      <c r="DB50" s="25">
        <v>237950</v>
      </c>
      <c r="DC50" s="25">
        <v>268478.3</v>
      </c>
      <c r="DD50" s="25">
        <v>281322.09999999998</v>
      </c>
      <c r="DE50" s="25">
        <v>275101.8</v>
      </c>
      <c r="DF50" s="25">
        <v>244702.6</v>
      </c>
      <c r="DG50" s="25">
        <v>193741.6</v>
      </c>
      <c r="DH50" s="25">
        <v>142832.1</v>
      </c>
      <c r="DI50" s="25">
        <v>125924.6</v>
      </c>
      <c r="DJ50" s="25">
        <v>207155.7</v>
      </c>
      <c r="DK50" s="25">
        <v>226252</v>
      </c>
      <c r="DL50" s="25">
        <v>187515.8</v>
      </c>
      <c r="DM50" s="25">
        <v>199198.4</v>
      </c>
      <c r="DN50" s="25">
        <v>132791.79999999999</v>
      </c>
      <c r="DO50" s="25">
        <v>153980.4</v>
      </c>
      <c r="DP50" s="25"/>
      <c r="DQ50" s="25"/>
      <c r="DR50" s="25"/>
      <c r="DS50" s="25"/>
      <c r="DT50" s="25"/>
      <c r="DU50" s="25"/>
      <c r="DV50" s="25"/>
      <c r="DW50" s="25"/>
      <c r="DX50" s="25"/>
      <c r="DY50" s="25"/>
      <c r="DZ50" s="25"/>
      <c r="EA50" s="25"/>
      <c r="EB50" s="25"/>
      <c r="EC50" s="25"/>
      <c r="ED50" s="25"/>
      <c r="EE50" s="12"/>
    </row>
    <row r="51" spans="1:135" x14ac:dyDescent="0.25">
      <c r="A51" s="12" t="s">
        <v>66</v>
      </c>
      <c r="B51" s="12" t="s">
        <v>65</v>
      </c>
      <c r="C51" s="12" t="s">
        <v>65</v>
      </c>
      <c r="D51" s="12" t="s">
        <v>33</v>
      </c>
      <c r="E51" s="12" t="s">
        <v>65</v>
      </c>
      <c r="F51" s="12" t="s">
        <v>65</v>
      </c>
      <c r="G51" s="12" t="s">
        <v>65</v>
      </c>
      <c r="H51" s="12" t="s">
        <v>140</v>
      </c>
      <c r="I51" s="12" t="s">
        <v>65</v>
      </c>
      <c r="J51" s="31">
        <v>42576</v>
      </c>
      <c r="K51" s="12">
        <v>16</v>
      </c>
      <c r="L51" s="12">
        <v>19</v>
      </c>
      <c r="M51" s="25">
        <v>419</v>
      </c>
      <c r="N51" s="25">
        <v>419</v>
      </c>
      <c r="O51" s="25">
        <v>432</v>
      </c>
      <c r="P51" s="25">
        <v>432</v>
      </c>
      <c r="Q51" s="25">
        <v>0</v>
      </c>
      <c r="R51" s="25">
        <v>0</v>
      </c>
      <c r="S51" s="25">
        <v>0</v>
      </c>
      <c r="T51" s="25">
        <v>0</v>
      </c>
      <c r="U51" s="25">
        <v>32736.75</v>
      </c>
      <c r="V51" s="25">
        <v>32631.49</v>
      </c>
      <c r="W51" s="25">
        <v>32646.17</v>
      </c>
      <c r="X51" s="25">
        <v>33480.65</v>
      </c>
      <c r="Y51" s="25">
        <v>35240.699999999997</v>
      </c>
      <c r="Z51" s="25">
        <v>39651.25</v>
      </c>
      <c r="AA51" s="25">
        <v>44596.54</v>
      </c>
      <c r="AB51" s="25">
        <v>46151.6</v>
      </c>
      <c r="AC51" s="25">
        <v>54026.36</v>
      </c>
      <c r="AD51" s="25">
        <v>55368.55</v>
      </c>
      <c r="AE51" s="25">
        <v>59876.46</v>
      </c>
      <c r="AF51" s="25">
        <v>62392.45</v>
      </c>
      <c r="AG51" s="25">
        <v>64966.09</v>
      </c>
      <c r="AH51" s="25">
        <v>68109.5</v>
      </c>
      <c r="AI51" s="25">
        <v>71157.84</v>
      </c>
      <c r="AJ51" s="25">
        <v>62068.959999999999</v>
      </c>
      <c r="AK51" s="25">
        <v>62913.11</v>
      </c>
      <c r="AL51" s="25">
        <v>64389.29</v>
      </c>
      <c r="AM51" s="25">
        <v>66812.259999999995</v>
      </c>
      <c r="AN51" s="25">
        <v>79076.53</v>
      </c>
      <c r="AO51" s="25">
        <v>73246.66</v>
      </c>
      <c r="AP51" s="25">
        <v>60761.48</v>
      </c>
      <c r="AQ51" s="25">
        <v>48415.56</v>
      </c>
      <c r="AR51" s="25">
        <v>37308.639999999999</v>
      </c>
      <c r="AS51" s="25">
        <v>64045.91</v>
      </c>
      <c r="AT51" s="25">
        <v>65.743440000000007</v>
      </c>
      <c r="AU51" s="25">
        <v>64.397379999999998</v>
      </c>
      <c r="AV51" s="25">
        <v>63.341290000000001</v>
      </c>
      <c r="AW51" s="25">
        <v>62.233890000000002</v>
      </c>
      <c r="AX51" s="25">
        <v>61.421239999999997</v>
      </c>
      <c r="AY51" s="25">
        <v>60.637230000000002</v>
      </c>
      <c r="AZ51" s="25">
        <v>60.782820000000001</v>
      </c>
      <c r="BA51" s="25">
        <v>62.898569999999999</v>
      </c>
      <c r="BB51" s="25">
        <v>66.064440000000005</v>
      </c>
      <c r="BC51" s="25">
        <v>70.341290000000001</v>
      </c>
      <c r="BD51" s="25">
        <v>74.640810000000002</v>
      </c>
      <c r="BE51" s="25">
        <v>78.787589999999994</v>
      </c>
      <c r="BF51" s="25">
        <v>81.594269999999995</v>
      </c>
      <c r="BG51" s="25">
        <v>84.002390000000005</v>
      </c>
      <c r="BH51" s="25">
        <v>85.842479999999995</v>
      </c>
      <c r="BI51" s="25">
        <v>87.026250000000005</v>
      </c>
      <c r="BJ51" s="25">
        <v>87.400959999999998</v>
      </c>
      <c r="BK51" s="25">
        <v>86.633650000000003</v>
      </c>
      <c r="BL51" s="25">
        <v>85.003579999999999</v>
      </c>
      <c r="BM51" s="25">
        <v>81.452269999999999</v>
      </c>
      <c r="BN51" s="25">
        <v>76.65155</v>
      </c>
      <c r="BO51" s="25">
        <v>73.464200000000005</v>
      </c>
      <c r="BP51" s="25">
        <v>70.974940000000004</v>
      </c>
      <c r="BQ51" s="25">
        <v>68.71002</v>
      </c>
      <c r="BR51" s="25">
        <v>-552.01009999999997</v>
      </c>
      <c r="BS51" s="25">
        <v>-654.58010000000002</v>
      </c>
      <c r="BT51" s="25">
        <v>-564.53970000000004</v>
      </c>
      <c r="BU51" s="25">
        <v>-557.41849999999999</v>
      </c>
      <c r="BV51" s="25">
        <v>-418.11959999999999</v>
      </c>
      <c r="BW51" s="25">
        <v>-1080.83</v>
      </c>
      <c r="BX51" s="25">
        <v>-1371.5450000000001</v>
      </c>
      <c r="BY51" s="25">
        <v>-18.47531</v>
      </c>
      <c r="BZ51" s="25">
        <v>727.02120000000002</v>
      </c>
      <c r="CA51" s="25">
        <v>1549.846</v>
      </c>
      <c r="CB51" s="25">
        <v>2151.1010000000001</v>
      </c>
      <c r="CC51" s="25">
        <v>2114.2089999999998</v>
      </c>
      <c r="CD51" s="25">
        <v>2132.221</v>
      </c>
      <c r="CE51" s="25">
        <v>1250.7460000000001</v>
      </c>
      <c r="CF51" s="25">
        <v>336.65699999999998</v>
      </c>
      <c r="CG51" s="25">
        <v>11738.12</v>
      </c>
      <c r="CH51" s="25">
        <v>11979.4</v>
      </c>
      <c r="CI51" s="25">
        <v>11786.75</v>
      </c>
      <c r="CJ51" s="25">
        <v>10140.36</v>
      </c>
      <c r="CK51" s="25">
        <v>-2390.3330000000001</v>
      </c>
      <c r="CL51" s="25">
        <v>-1074.604</v>
      </c>
      <c r="CM51" s="25">
        <v>-156.34289999999999</v>
      </c>
      <c r="CN51" s="25">
        <v>-1186.7059999999999</v>
      </c>
      <c r="CO51" s="25">
        <v>-1192.653</v>
      </c>
      <c r="CP51" s="25">
        <v>11395.55</v>
      </c>
      <c r="CQ51" s="25">
        <v>18946.150000000001</v>
      </c>
      <c r="CR51" s="25">
        <v>18331.93</v>
      </c>
      <c r="CS51" s="25">
        <v>17434.099999999999</v>
      </c>
      <c r="CT51" s="25">
        <v>15920.3</v>
      </c>
      <c r="CU51" s="25">
        <v>15934.01</v>
      </c>
      <c r="CV51" s="25">
        <v>18809.150000000001</v>
      </c>
      <c r="CW51" s="25">
        <v>16043.85</v>
      </c>
      <c r="CX51" s="25">
        <v>14726.37</v>
      </c>
      <c r="CY51" s="25">
        <v>22409.39</v>
      </c>
      <c r="CZ51" s="25">
        <v>37286.160000000003</v>
      </c>
      <c r="DA51" s="25">
        <v>62844.43</v>
      </c>
      <c r="DB51" s="25">
        <v>67632.02</v>
      </c>
      <c r="DC51" s="25">
        <v>76308.55</v>
      </c>
      <c r="DD51" s="25">
        <v>79776.259999999995</v>
      </c>
      <c r="DE51" s="25">
        <v>77841.539999999994</v>
      </c>
      <c r="DF51" s="25">
        <v>68840.009999999995</v>
      </c>
      <c r="DG51" s="25">
        <v>54266.879999999997</v>
      </c>
      <c r="DH51" s="25">
        <v>40086.269999999997</v>
      </c>
      <c r="DI51" s="25">
        <v>35881.39</v>
      </c>
      <c r="DJ51" s="25">
        <v>59771.11</v>
      </c>
      <c r="DK51" s="25">
        <v>65519.5</v>
      </c>
      <c r="DL51" s="25">
        <v>54503.06</v>
      </c>
      <c r="DM51" s="25">
        <v>58462.39</v>
      </c>
      <c r="DN51" s="25">
        <v>38665.58</v>
      </c>
      <c r="DO51" s="25">
        <v>37421.99</v>
      </c>
      <c r="DP51" s="25"/>
      <c r="DQ51" s="25"/>
      <c r="DR51" s="25"/>
      <c r="DS51" s="25"/>
      <c r="DT51" s="25"/>
      <c r="DU51" s="25"/>
      <c r="DV51" s="25"/>
      <c r="DW51" s="25"/>
      <c r="DX51" s="25"/>
      <c r="DY51" s="25"/>
      <c r="DZ51" s="25"/>
      <c r="EA51" s="25"/>
      <c r="EB51" s="25"/>
      <c r="EC51" s="25"/>
      <c r="ED51" s="25"/>
      <c r="EE51" s="12"/>
    </row>
    <row r="52" spans="1:135" x14ac:dyDescent="0.25">
      <c r="A52" s="12" t="s">
        <v>66</v>
      </c>
      <c r="B52" s="12" t="s">
        <v>65</v>
      </c>
      <c r="C52" s="12" t="s">
        <v>65</v>
      </c>
      <c r="D52" s="12" t="s">
        <v>33</v>
      </c>
      <c r="E52" s="12" t="s">
        <v>65</v>
      </c>
      <c r="F52" s="12" t="s">
        <v>65</v>
      </c>
      <c r="G52" s="12" t="s">
        <v>65</v>
      </c>
      <c r="H52" s="12" t="s">
        <v>140</v>
      </c>
      <c r="I52" s="12" t="s">
        <v>65</v>
      </c>
      <c r="J52" s="31">
        <v>42578</v>
      </c>
      <c r="K52" s="12">
        <v>16</v>
      </c>
      <c r="L52" s="12">
        <v>19</v>
      </c>
      <c r="M52" s="25">
        <v>414</v>
      </c>
      <c r="N52" s="25">
        <v>414</v>
      </c>
      <c r="O52" s="25">
        <v>432</v>
      </c>
      <c r="P52" s="25">
        <v>432</v>
      </c>
      <c r="Q52" s="25">
        <v>0</v>
      </c>
      <c r="R52" s="25">
        <v>0</v>
      </c>
      <c r="S52" s="25">
        <v>0</v>
      </c>
      <c r="T52" s="25">
        <v>0</v>
      </c>
      <c r="U52" s="25">
        <v>34673.199999999997</v>
      </c>
      <c r="V52" s="25">
        <v>34639.879999999997</v>
      </c>
      <c r="W52" s="25">
        <v>34592.15</v>
      </c>
      <c r="X52" s="25">
        <v>35258.61</v>
      </c>
      <c r="Y52" s="25">
        <v>37236.120000000003</v>
      </c>
      <c r="Z52" s="25">
        <v>41378.89</v>
      </c>
      <c r="AA52" s="25">
        <v>47415.75</v>
      </c>
      <c r="AB52" s="25">
        <v>49511.93</v>
      </c>
      <c r="AC52" s="25">
        <v>58174.06</v>
      </c>
      <c r="AD52" s="25">
        <v>60378.74</v>
      </c>
      <c r="AE52" s="25">
        <v>64834.62</v>
      </c>
      <c r="AF52" s="25">
        <v>67086.81</v>
      </c>
      <c r="AG52" s="25">
        <v>69326.86</v>
      </c>
      <c r="AH52" s="25">
        <v>72572.789999999994</v>
      </c>
      <c r="AI52" s="25">
        <v>74829.289999999994</v>
      </c>
      <c r="AJ52" s="25">
        <v>63949.74</v>
      </c>
      <c r="AK52" s="25">
        <v>65191.49</v>
      </c>
      <c r="AL52" s="25">
        <v>66523.72</v>
      </c>
      <c r="AM52" s="25">
        <v>69008.95</v>
      </c>
      <c r="AN52" s="25">
        <v>80545.929999999993</v>
      </c>
      <c r="AO52" s="25">
        <v>75452.75</v>
      </c>
      <c r="AP52" s="25">
        <v>62928.57</v>
      </c>
      <c r="AQ52" s="25">
        <v>50228.49</v>
      </c>
      <c r="AR52" s="25">
        <v>38532.269999999997</v>
      </c>
      <c r="AS52" s="25">
        <v>66168.47</v>
      </c>
      <c r="AT52" s="25">
        <v>71.278980000000004</v>
      </c>
      <c r="AU52" s="25">
        <v>70.080920000000006</v>
      </c>
      <c r="AV52" s="25">
        <v>68.496380000000002</v>
      </c>
      <c r="AW52" s="25">
        <v>67.106279999999998</v>
      </c>
      <c r="AX52" s="25">
        <v>66.153379999999999</v>
      </c>
      <c r="AY52" s="25">
        <v>65.468599999999995</v>
      </c>
      <c r="AZ52" s="25">
        <v>65.410629999999998</v>
      </c>
      <c r="BA52" s="25">
        <v>67.486720000000005</v>
      </c>
      <c r="BB52" s="25">
        <v>71.620769999999993</v>
      </c>
      <c r="BC52" s="25">
        <v>76.112319999999997</v>
      </c>
      <c r="BD52" s="25">
        <v>80.768109999999993</v>
      </c>
      <c r="BE52" s="25">
        <v>84.672709999999995</v>
      </c>
      <c r="BF52" s="25">
        <v>87.845410000000001</v>
      </c>
      <c r="BG52" s="25">
        <v>90.130430000000004</v>
      </c>
      <c r="BH52" s="25">
        <v>91.788650000000004</v>
      </c>
      <c r="BI52" s="25">
        <v>92.335750000000004</v>
      </c>
      <c r="BJ52" s="25">
        <v>91.617149999999995</v>
      </c>
      <c r="BK52" s="25">
        <v>89.931160000000006</v>
      </c>
      <c r="BL52" s="25">
        <v>86.807969999999997</v>
      </c>
      <c r="BM52" s="25">
        <v>82.422709999999995</v>
      </c>
      <c r="BN52" s="25">
        <v>77.371979999999994</v>
      </c>
      <c r="BO52" s="25">
        <v>74.356279999999998</v>
      </c>
      <c r="BP52" s="25">
        <v>71.724639999999994</v>
      </c>
      <c r="BQ52" s="25">
        <v>69.979470000000006</v>
      </c>
      <c r="BR52" s="25">
        <v>-529.33370000000002</v>
      </c>
      <c r="BS52" s="25">
        <v>-620.84460000000001</v>
      </c>
      <c r="BT52" s="25">
        <v>-532.97879999999998</v>
      </c>
      <c r="BU52" s="25">
        <v>-538.60230000000001</v>
      </c>
      <c r="BV52" s="25">
        <v>-412.87349999999998</v>
      </c>
      <c r="BW52" s="25">
        <v>-1074.164</v>
      </c>
      <c r="BX52" s="25">
        <v>-1295.7280000000001</v>
      </c>
      <c r="BY52" s="25">
        <v>67.925110000000004</v>
      </c>
      <c r="BZ52" s="25">
        <v>667.32339999999999</v>
      </c>
      <c r="CA52" s="25">
        <v>1462.2909999999999</v>
      </c>
      <c r="CB52" s="25">
        <v>2160.3490000000002</v>
      </c>
      <c r="CC52" s="25">
        <v>2112.4110000000001</v>
      </c>
      <c r="CD52" s="25">
        <v>2056.6379999999999</v>
      </c>
      <c r="CE52" s="25">
        <v>1192.558</v>
      </c>
      <c r="CF52" s="25">
        <v>328.0179</v>
      </c>
      <c r="CG52" s="25">
        <v>11673.79</v>
      </c>
      <c r="CH52" s="25">
        <v>11852.51</v>
      </c>
      <c r="CI52" s="25">
        <v>11740.86</v>
      </c>
      <c r="CJ52" s="25">
        <v>10112.91</v>
      </c>
      <c r="CK52" s="25">
        <v>-2400.4050000000002</v>
      </c>
      <c r="CL52" s="25">
        <v>-1094.309</v>
      </c>
      <c r="CM52" s="25">
        <v>-208.54259999999999</v>
      </c>
      <c r="CN52" s="25">
        <v>-1206.702</v>
      </c>
      <c r="CO52" s="25">
        <v>-1159.354</v>
      </c>
      <c r="CP52" s="25">
        <v>11330.16</v>
      </c>
      <c r="CQ52" s="25">
        <v>19598.12</v>
      </c>
      <c r="CR52" s="25">
        <v>18999.53</v>
      </c>
      <c r="CS52" s="25">
        <v>18014.259999999998</v>
      </c>
      <c r="CT52" s="25">
        <v>16447.03</v>
      </c>
      <c r="CU52" s="25">
        <v>16519.689999999999</v>
      </c>
      <c r="CV52" s="25">
        <v>19379.099999999999</v>
      </c>
      <c r="CW52" s="25">
        <v>16233.33</v>
      </c>
      <c r="CX52" s="25">
        <v>14445.85</v>
      </c>
      <c r="CY52" s="25">
        <v>22380.89</v>
      </c>
      <c r="CZ52" s="25">
        <v>37552.639999999999</v>
      </c>
      <c r="DA52" s="25">
        <v>63875.53</v>
      </c>
      <c r="DB52" s="25">
        <v>69483.42</v>
      </c>
      <c r="DC52" s="25">
        <v>78561.52</v>
      </c>
      <c r="DD52" s="25">
        <v>82288.86</v>
      </c>
      <c r="DE52" s="25">
        <v>80292.91</v>
      </c>
      <c r="DF52" s="25">
        <v>71339.66</v>
      </c>
      <c r="DG52" s="25">
        <v>56492.13</v>
      </c>
      <c r="DH52" s="25">
        <v>41433.089999999997</v>
      </c>
      <c r="DI52" s="25">
        <v>36492.75</v>
      </c>
      <c r="DJ52" s="25">
        <v>58665.26</v>
      </c>
      <c r="DK52" s="25">
        <v>64038.77</v>
      </c>
      <c r="DL52" s="25">
        <v>53186.77</v>
      </c>
      <c r="DM52" s="25">
        <v>58228.36</v>
      </c>
      <c r="DN52" s="25">
        <v>39093.519999999997</v>
      </c>
      <c r="DO52" s="25">
        <v>38755.360000000001</v>
      </c>
      <c r="DP52" s="25"/>
      <c r="DQ52" s="25"/>
      <c r="DR52" s="25"/>
      <c r="DS52" s="25"/>
      <c r="DT52" s="25"/>
      <c r="DU52" s="25"/>
      <c r="DV52" s="25"/>
      <c r="DW52" s="25"/>
      <c r="DX52" s="25"/>
      <c r="DY52" s="25"/>
      <c r="DZ52" s="25"/>
      <c r="EA52" s="25"/>
      <c r="EB52" s="25"/>
      <c r="EC52" s="25"/>
      <c r="ED52" s="25"/>
      <c r="EE52" s="12"/>
    </row>
    <row r="53" spans="1:135" x14ac:dyDescent="0.25">
      <c r="A53" s="12" t="s">
        <v>66</v>
      </c>
      <c r="B53" s="12" t="s">
        <v>65</v>
      </c>
      <c r="C53" s="12" t="s">
        <v>65</v>
      </c>
      <c r="D53" s="12" t="s">
        <v>33</v>
      </c>
      <c r="E53" s="12" t="s">
        <v>65</v>
      </c>
      <c r="F53" s="12" t="s">
        <v>65</v>
      </c>
      <c r="G53" s="12" t="s">
        <v>65</v>
      </c>
      <c r="H53" s="12" t="s">
        <v>140</v>
      </c>
      <c r="I53" s="12" t="s">
        <v>65</v>
      </c>
      <c r="J53" s="31">
        <v>42579</v>
      </c>
      <c r="K53" s="12">
        <v>16</v>
      </c>
      <c r="L53" s="12">
        <v>19</v>
      </c>
      <c r="M53" s="25">
        <v>420</v>
      </c>
      <c r="N53" s="25">
        <v>420</v>
      </c>
      <c r="O53" s="25">
        <v>432</v>
      </c>
      <c r="P53" s="25">
        <v>432</v>
      </c>
      <c r="Q53" s="25">
        <v>0</v>
      </c>
      <c r="R53" s="25">
        <v>0</v>
      </c>
      <c r="S53" s="25">
        <v>0</v>
      </c>
      <c r="T53" s="25">
        <v>0</v>
      </c>
      <c r="U53" s="25">
        <v>34172.86</v>
      </c>
      <c r="V53" s="25">
        <v>33982.89</v>
      </c>
      <c r="W53" s="25">
        <v>34112.47</v>
      </c>
      <c r="X53" s="25">
        <v>34729.279999999999</v>
      </c>
      <c r="Y53" s="25">
        <v>36625.839999999997</v>
      </c>
      <c r="Z53" s="25">
        <v>41275.4</v>
      </c>
      <c r="AA53" s="25">
        <v>46770.98</v>
      </c>
      <c r="AB53" s="25">
        <v>48390.07</v>
      </c>
      <c r="AC53" s="25">
        <v>56213.01</v>
      </c>
      <c r="AD53" s="25">
        <v>57410.57</v>
      </c>
      <c r="AE53" s="25">
        <v>61792.23</v>
      </c>
      <c r="AF53" s="25">
        <v>64343.07</v>
      </c>
      <c r="AG53" s="25">
        <v>66529.39</v>
      </c>
      <c r="AH53" s="25">
        <v>69670.7</v>
      </c>
      <c r="AI53" s="25">
        <v>72631.070000000007</v>
      </c>
      <c r="AJ53" s="25">
        <v>62807.7</v>
      </c>
      <c r="AK53" s="25">
        <v>64062.66</v>
      </c>
      <c r="AL53" s="25">
        <v>65520.67</v>
      </c>
      <c r="AM53" s="25">
        <v>67807.37</v>
      </c>
      <c r="AN53" s="25">
        <v>78755.320000000007</v>
      </c>
      <c r="AO53" s="25">
        <v>74003.27</v>
      </c>
      <c r="AP53" s="25">
        <v>61335.839999999997</v>
      </c>
      <c r="AQ53" s="25">
        <v>48376.51</v>
      </c>
      <c r="AR53" s="25">
        <v>37362.06</v>
      </c>
      <c r="AS53" s="25">
        <v>65049.599999999999</v>
      </c>
      <c r="AT53" s="25">
        <v>68.622619999999998</v>
      </c>
      <c r="AU53" s="25">
        <v>67.092860000000002</v>
      </c>
      <c r="AV53" s="25">
        <v>66.166659999999993</v>
      </c>
      <c r="AW53" s="25">
        <v>65.509519999999995</v>
      </c>
      <c r="AX53" s="25">
        <v>64.654759999999996</v>
      </c>
      <c r="AY53" s="25">
        <v>63.590479999999999</v>
      </c>
      <c r="AZ53" s="25">
        <v>63.120240000000003</v>
      </c>
      <c r="BA53" s="25">
        <v>64.494050000000001</v>
      </c>
      <c r="BB53" s="25">
        <v>67.892859999999999</v>
      </c>
      <c r="BC53" s="25">
        <v>71.864289999999997</v>
      </c>
      <c r="BD53" s="25">
        <v>75.946430000000007</v>
      </c>
      <c r="BE53" s="25">
        <v>80.160709999999995</v>
      </c>
      <c r="BF53" s="25">
        <v>83.805949999999996</v>
      </c>
      <c r="BG53" s="25">
        <v>86.867859999999993</v>
      </c>
      <c r="BH53" s="25">
        <v>88.745239999999995</v>
      </c>
      <c r="BI53" s="25">
        <v>89.422619999999995</v>
      </c>
      <c r="BJ53" s="25">
        <v>89.784520000000001</v>
      </c>
      <c r="BK53" s="25">
        <v>88.567859999999996</v>
      </c>
      <c r="BL53" s="25">
        <v>86.141670000000005</v>
      </c>
      <c r="BM53" s="25">
        <v>81.865480000000005</v>
      </c>
      <c r="BN53" s="25">
        <v>77.076189999999997</v>
      </c>
      <c r="BO53" s="25">
        <v>73.772620000000003</v>
      </c>
      <c r="BP53" s="25">
        <v>71.413089999999997</v>
      </c>
      <c r="BQ53" s="25">
        <v>69.727379999999997</v>
      </c>
      <c r="BR53" s="25">
        <v>-520.92240000000004</v>
      </c>
      <c r="BS53" s="25">
        <v>-621.23850000000004</v>
      </c>
      <c r="BT53" s="25">
        <v>-546.56740000000002</v>
      </c>
      <c r="BU53" s="25">
        <v>-541.89580000000001</v>
      </c>
      <c r="BV53" s="25">
        <v>-397.5018</v>
      </c>
      <c r="BW53" s="25">
        <v>-1103.7049999999999</v>
      </c>
      <c r="BX53" s="25">
        <v>-1352.655</v>
      </c>
      <c r="BY53" s="25">
        <v>-32.949910000000003</v>
      </c>
      <c r="BZ53" s="25">
        <v>682.68629999999996</v>
      </c>
      <c r="CA53" s="25">
        <v>1572.1130000000001</v>
      </c>
      <c r="CB53" s="25">
        <v>2205.8879999999999</v>
      </c>
      <c r="CC53" s="25">
        <v>2146.3589999999999</v>
      </c>
      <c r="CD53" s="25">
        <v>2119.4650000000001</v>
      </c>
      <c r="CE53" s="25">
        <v>1273.713</v>
      </c>
      <c r="CF53" s="25">
        <v>336.01</v>
      </c>
      <c r="CG53" s="25">
        <v>11684.61</v>
      </c>
      <c r="CH53" s="25">
        <v>11905.8</v>
      </c>
      <c r="CI53" s="25">
        <v>11758.48</v>
      </c>
      <c r="CJ53" s="25">
        <v>10063.98</v>
      </c>
      <c r="CK53" s="25">
        <v>-2444.761</v>
      </c>
      <c r="CL53" s="25">
        <v>-1069.077</v>
      </c>
      <c r="CM53" s="25">
        <v>-151.56880000000001</v>
      </c>
      <c r="CN53" s="25">
        <v>-1197.0160000000001</v>
      </c>
      <c r="CO53" s="25">
        <v>-1199.877</v>
      </c>
      <c r="CP53" s="25">
        <v>11337.19</v>
      </c>
      <c r="CQ53" s="25">
        <v>18786.13</v>
      </c>
      <c r="CR53" s="25">
        <v>17957.68</v>
      </c>
      <c r="CS53" s="25">
        <v>17111.189999999999</v>
      </c>
      <c r="CT53" s="25">
        <v>15504.39</v>
      </c>
      <c r="CU53" s="25">
        <v>15723.84</v>
      </c>
      <c r="CV53" s="25">
        <v>18608.43</v>
      </c>
      <c r="CW53" s="25">
        <v>15711.18</v>
      </c>
      <c r="CX53" s="25">
        <v>14390.1</v>
      </c>
      <c r="CY53" s="25">
        <v>22051.47</v>
      </c>
      <c r="CZ53" s="25">
        <v>36897.72</v>
      </c>
      <c r="DA53" s="25">
        <v>62409.93</v>
      </c>
      <c r="DB53" s="25">
        <v>67323.31</v>
      </c>
      <c r="DC53" s="25">
        <v>76180.160000000003</v>
      </c>
      <c r="DD53" s="25">
        <v>79728.929999999993</v>
      </c>
      <c r="DE53" s="25">
        <v>77737.45</v>
      </c>
      <c r="DF53" s="25">
        <v>68889.81</v>
      </c>
      <c r="DG53" s="25">
        <v>54311.42</v>
      </c>
      <c r="DH53" s="25">
        <v>39938.57</v>
      </c>
      <c r="DI53" s="25">
        <v>35395.19</v>
      </c>
      <c r="DJ53" s="25">
        <v>58571.4</v>
      </c>
      <c r="DK53" s="25">
        <v>64223.63</v>
      </c>
      <c r="DL53" s="25">
        <v>53274</v>
      </c>
      <c r="DM53" s="25">
        <v>57384.82</v>
      </c>
      <c r="DN53" s="25">
        <v>37398.730000000003</v>
      </c>
      <c r="DO53" s="25">
        <v>37316.14</v>
      </c>
      <c r="DP53" s="25"/>
      <c r="DQ53" s="25"/>
      <c r="DR53" s="25"/>
      <c r="DS53" s="25"/>
      <c r="DT53" s="25"/>
      <c r="DU53" s="25"/>
      <c r="DV53" s="25"/>
      <c r="DW53" s="25"/>
      <c r="DX53" s="25"/>
      <c r="DY53" s="25"/>
      <c r="DZ53" s="25"/>
      <c r="EA53" s="25"/>
      <c r="EB53" s="25"/>
      <c r="EC53" s="25"/>
      <c r="ED53" s="25"/>
      <c r="EE53" s="12"/>
    </row>
    <row r="54" spans="1:135" x14ac:dyDescent="0.25">
      <c r="A54" s="12" t="s">
        <v>66</v>
      </c>
      <c r="B54" s="12" t="s">
        <v>65</v>
      </c>
      <c r="C54" s="12" t="s">
        <v>65</v>
      </c>
      <c r="D54" s="12" t="s">
        <v>33</v>
      </c>
      <c r="E54" s="12" t="s">
        <v>65</v>
      </c>
      <c r="F54" s="12" t="s">
        <v>65</v>
      </c>
      <c r="G54" s="12" t="s">
        <v>65</v>
      </c>
      <c r="H54" s="12" t="s">
        <v>140</v>
      </c>
      <c r="I54" s="12" t="s">
        <v>65</v>
      </c>
      <c r="J54" s="31">
        <v>42580</v>
      </c>
      <c r="K54" s="12">
        <v>16</v>
      </c>
      <c r="L54" s="12">
        <v>19</v>
      </c>
      <c r="M54" s="25">
        <v>421</v>
      </c>
      <c r="N54" s="25">
        <v>421</v>
      </c>
      <c r="O54" s="25">
        <v>432</v>
      </c>
      <c r="P54" s="25">
        <v>432</v>
      </c>
      <c r="Q54" s="25">
        <v>0</v>
      </c>
      <c r="R54" s="25">
        <v>0</v>
      </c>
      <c r="S54" s="25">
        <v>0</v>
      </c>
      <c r="T54" s="25">
        <v>0</v>
      </c>
      <c r="U54" s="25">
        <v>33993.730000000003</v>
      </c>
      <c r="V54" s="25">
        <v>33575.629999999997</v>
      </c>
      <c r="W54" s="25">
        <v>33611.269999999997</v>
      </c>
      <c r="X54" s="25">
        <v>34503.46</v>
      </c>
      <c r="Y54" s="25">
        <v>36289.17</v>
      </c>
      <c r="Z54" s="25">
        <v>40905.11</v>
      </c>
      <c r="AA54" s="25">
        <v>46490.13</v>
      </c>
      <c r="AB54" s="25">
        <v>49198.99</v>
      </c>
      <c r="AC54" s="25">
        <v>56985.53</v>
      </c>
      <c r="AD54" s="25">
        <v>58627.7</v>
      </c>
      <c r="AE54" s="25">
        <v>62392.37</v>
      </c>
      <c r="AF54" s="25">
        <v>64759.26</v>
      </c>
      <c r="AG54" s="25">
        <v>66947.360000000001</v>
      </c>
      <c r="AH54" s="25">
        <v>70156.679999999993</v>
      </c>
      <c r="AI54" s="25">
        <v>73358.38</v>
      </c>
      <c r="AJ54" s="25">
        <v>63268.38</v>
      </c>
      <c r="AK54" s="25">
        <v>64751.83</v>
      </c>
      <c r="AL54" s="25">
        <v>66273.87</v>
      </c>
      <c r="AM54" s="25">
        <v>68275.360000000001</v>
      </c>
      <c r="AN54" s="25">
        <v>79958.3</v>
      </c>
      <c r="AO54" s="25">
        <v>75701.45</v>
      </c>
      <c r="AP54" s="25">
        <v>62735.48</v>
      </c>
      <c r="AQ54" s="25">
        <v>53453.96</v>
      </c>
      <c r="AR54" s="25">
        <v>40447.269999999997</v>
      </c>
      <c r="AS54" s="25">
        <v>65642.36</v>
      </c>
      <c r="AT54" s="25">
        <v>68.281469999999999</v>
      </c>
      <c r="AU54" s="25">
        <v>67.334919999999997</v>
      </c>
      <c r="AV54" s="25">
        <v>66.194770000000005</v>
      </c>
      <c r="AW54" s="25">
        <v>65.085509999999999</v>
      </c>
      <c r="AX54" s="25">
        <v>64.067700000000002</v>
      </c>
      <c r="AY54" s="25">
        <v>63.465560000000004</v>
      </c>
      <c r="AZ54" s="25">
        <v>63.021380000000001</v>
      </c>
      <c r="BA54" s="25">
        <v>65.146079999999998</v>
      </c>
      <c r="BB54" s="25">
        <v>68.483379999999997</v>
      </c>
      <c r="BC54" s="25">
        <v>72.519000000000005</v>
      </c>
      <c r="BD54" s="25">
        <v>76.625889999999998</v>
      </c>
      <c r="BE54" s="25">
        <v>80.32423</v>
      </c>
      <c r="BF54" s="25">
        <v>83.730400000000003</v>
      </c>
      <c r="BG54" s="25">
        <v>86.254159999999999</v>
      </c>
      <c r="BH54" s="25">
        <v>88.33135</v>
      </c>
      <c r="BI54" s="25">
        <v>89.792159999999996</v>
      </c>
      <c r="BJ54" s="25">
        <v>89.837299999999999</v>
      </c>
      <c r="BK54" s="25">
        <v>88.722089999999994</v>
      </c>
      <c r="BL54" s="25">
        <v>86.160330000000002</v>
      </c>
      <c r="BM54" s="25">
        <v>81.84442</v>
      </c>
      <c r="BN54" s="25">
        <v>77.118769999999998</v>
      </c>
      <c r="BO54" s="25">
        <v>73.857479999999995</v>
      </c>
      <c r="BP54" s="25">
        <v>71.731589999999997</v>
      </c>
      <c r="BQ54" s="25">
        <v>69.776730000000001</v>
      </c>
      <c r="BR54" s="25">
        <v>-553.55269999999996</v>
      </c>
      <c r="BS54" s="25">
        <v>-648.36400000000003</v>
      </c>
      <c r="BT54" s="25">
        <v>-567.54499999999996</v>
      </c>
      <c r="BU54" s="25">
        <v>-575.33810000000005</v>
      </c>
      <c r="BV54" s="25">
        <v>-450.94159999999999</v>
      </c>
      <c r="BW54" s="25">
        <v>-1138.681</v>
      </c>
      <c r="BX54" s="25">
        <v>-1356.3430000000001</v>
      </c>
      <c r="BY54" s="25">
        <v>19.314589999999999</v>
      </c>
      <c r="BZ54" s="25">
        <v>740.36599999999999</v>
      </c>
      <c r="CA54" s="25">
        <v>1587.835</v>
      </c>
      <c r="CB54" s="25">
        <v>2262.5309999999999</v>
      </c>
      <c r="CC54" s="25">
        <v>2204.172</v>
      </c>
      <c r="CD54" s="25">
        <v>2156.8359999999998</v>
      </c>
      <c r="CE54" s="25">
        <v>1274.8910000000001</v>
      </c>
      <c r="CF54" s="25">
        <v>311.3116</v>
      </c>
      <c r="CG54" s="25">
        <v>11710.84</v>
      </c>
      <c r="CH54" s="25">
        <v>11894.97</v>
      </c>
      <c r="CI54" s="25">
        <v>11734.4</v>
      </c>
      <c r="CJ54" s="25">
        <v>10113.4</v>
      </c>
      <c r="CK54" s="25">
        <v>-2260.902</v>
      </c>
      <c r="CL54" s="25">
        <v>-1009.816</v>
      </c>
      <c r="CM54" s="25">
        <v>-92.654439999999994</v>
      </c>
      <c r="CN54" s="25">
        <v>-1247.9490000000001</v>
      </c>
      <c r="CO54" s="25">
        <v>-1195.348</v>
      </c>
      <c r="CP54" s="25">
        <v>11346.35</v>
      </c>
      <c r="CQ54" s="25">
        <v>18948.34</v>
      </c>
      <c r="CR54" s="25">
        <v>18444.41</v>
      </c>
      <c r="CS54" s="25">
        <v>17565.490000000002</v>
      </c>
      <c r="CT54" s="25">
        <v>15853.47</v>
      </c>
      <c r="CU54" s="25">
        <v>16040.77</v>
      </c>
      <c r="CV54" s="25">
        <v>18668.46</v>
      </c>
      <c r="CW54" s="25">
        <v>15748.23</v>
      </c>
      <c r="CX54" s="25">
        <v>14480.55</v>
      </c>
      <c r="CY54" s="25">
        <v>22365.35</v>
      </c>
      <c r="CZ54" s="25">
        <v>37682.230000000003</v>
      </c>
      <c r="DA54" s="25">
        <v>63892.28</v>
      </c>
      <c r="DB54" s="25">
        <v>69348.39</v>
      </c>
      <c r="DC54" s="25">
        <v>78421.02</v>
      </c>
      <c r="DD54" s="25">
        <v>82174.13</v>
      </c>
      <c r="DE54" s="25">
        <v>80208.7</v>
      </c>
      <c r="DF54" s="25">
        <v>71029.899999999994</v>
      </c>
      <c r="DG54" s="25">
        <v>55876.3</v>
      </c>
      <c r="DH54" s="25">
        <v>40780.94</v>
      </c>
      <c r="DI54" s="25">
        <v>35696.5</v>
      </c>
      <c r="DJ54" s="25">
        <v>58680.12</v>
      </c>
      <c r="DK54" s="25">
        <v>64538.879999999997</v>
      </c>
      <c r="DL54" s="25">
        <v>53298.49</v>
      </c>
      <c r="DM54" s="25">
        <v>57844.77</v>
      </c>
      <c r="DN54" s="25">
        <v>37954.6</v>
      </c>
      <c r="DO54" s="25">
        <v>38339.699999999997</v>
      </c>
      <c r="DP54" s="25"/>
      <c r="DQ54" s="25"/>
      <c r="DR54" s="25"/>
      <c r="DS54" s="25"/>
      <c r="DT54" s="25"/>
      <c r="DU54" s="25"/>
      <c r="DV54" s="25"/>
      <c r="DW54" s="25"/>
      <c r="DX54" s="25"/>
      <c r="DY54" s="25"/>
      <c r="DZ54" s="25"/>
      <c r="EA54" s="25"/>
      <c r="EB54" s="25"/>
      <c r="EC54" s="25"/>
      <c r="ED54" s="25"/>
      <c r="EE54" s="12"/>
    </row>
    <row r="55" spans="1:135" x14ac:dyDescent="0.25">
      <c r="A55" s="12" t="s">
        <v>66</v>
      </c>
      <c r="B55" s="12" t="s">
        <v>65</v>
      </c>
      <c r="C55" s="12" t="s">
        <v>65</v>
      </c>
      <c r="D55" s="12" t="s">
        <v>33</v>
      </c>
      <c r="E55" s="12" t="s">
        <v>65</v>
      </c>
      <c r="F55" s="12" t="s">
        <v>65</v>
      </c>
      <c r="G55" s="12" t="s">
        <v>65</v>
      </c>
      <c r="H55" s="12" t="s">
        <v>140</v>
      </c>
      <c r="I55" s="12" t="s">
        <v>65</v>
      </c>
      <c r="J55" s="31">
        <v>42597</v>
      </c>
      <c r="K55" s="12">
        <v>16</v>
      </c>
      <c r="L55" s="12">
        <v>19</v>
      </c>
      <c r="M55" s="25">
        <v>410</v>
      </c>
      <c r="N55" s="25">
        <v>410</v>
      </c>
      <c r="O55" s="25">
        <v>413</v>
      </c>
      <c r="P55" s="25">
        <v>413</v>
      </c>
      <c r="Q55" s="25">
        <v>0</v>
      </c>
      <c r="R55" s="25">
        <v>0</v>
      </c>
      <c r="S55" s="25">
        <v>0</v>
      </c>
      <c r="T55" s="25">
        <v>0</v>
      </c>
      <c r="U55" s="25">
        <v>31689.8</v>
      </c>
      <c r="V55" s="25">
        <v>31429.68</v>
      </c>
      <c r="W55" s="25">
        <v>31459</v>
      </c>
      <c r="X55" s="25">
        <v>32175.34</v>
      </c>
      <c r="Y55" s="25">
        <v>34049.730000000003</v>
      </c>
      <c r="Z55" s="25">
        <v>37700.400000000001</v>
      </c>
      <c r="AA55" s="25">
        <v>42945.5</v>
      </c>
      <c r="AB55" s="25">
        <v>44175.360000000001</v>
      </c>
      <c r="AC55" s="25">
        <v>51964.57</v>
      </c>
      <c r="AD55" s="25">
        <v>52784.65</v>
      </c>
      <c r="AE55" s="25">
        <v>55330.97</v>
      </c>
      <c r="AF55" s="25">
        <v>56288.24</v>
      </c>
      <c r="AG55" s="25">
        <v>57877.41</v>
      </c>
      <c r="AH55" s="25">
        <v>60928.23</v>
      </c>
      <c r="AI55" s="25">
        <v>63724.480000000003</v>
      </c>
      <c r="AJ55" s="25">
        <v>55908.34</v>
      </c>
      <c r="AK55" s="25">
        <v>58084.27</v>
      </c>
      <c r="AL55" s="25">
        <v>60989.18</v>
      </c>
      <c r="AM55" s="25">
        <v>64130.45</v>
      </c>
      <c r="AN55" s="25">
        <v>73325.41</v>
      </c>
      <c r="AO55" s="25">
        <v>68789.59</v>
      </c>
      <c r="AP55" s="25">
        <v>58123.58</v>
      </c>
      <c r="AQ55" s="25">
        <v>46940.72</v>
      </c>
      <c r="AR55" s="25">
        <v>36295.050000000003</v>
      </c>
      <c r="AS55" s="25">
        <v>59778.06</v>
      </c>
      <c r="AT55" s="25">
        <v>64.395120000000006</v>
      </c>
      <c r="AU55" s="25">
        <v>63</v>
      </c>
      <c r="AV55" s="25">
        <v>62.169510000000002</v>
      </c>
      <c r="AW55" s="25">
        <v>61.539020000000001</v>
      </c>
      <c r="AX55" s="25">
        <v>60.787799999999997</v>
      </c>
      <c r="AY55" s="25">
        <v>60.352440000000001</v>
      </c>
      <c r="AZ55" s="25">
        <v>59.831710000000001</v>
      </c>
      <c r="BA55" s="25">
        <v>60.798780000000001</v>
      </c>
      <c r="BB55" s="25">
        <v>62.920729999999999</v>
      </c>
      <c r="BC55" s="25">
        <v>65.585369999999998</v>
      </c>
      <c r="BD55" s="25">
        <v>69.308539999999994</v>
      </c>
      <c r="BE55" s="25">
        <v>73.393910000000005</v>
      </c>
      <c r="BF55" s="25">
        <v>76.917079999999999</v>
      </c>
      <c r="BG55" s="25">
        <v>79.687809999999999</v>
      </c>
      <c r="BH55" s="25">
        <v>81.385369999999995</v>
      </c>
      <c r="BI55" s="25">
        <v>82.74024</v>
      </c>
      <c r="BJ55" s="25">
        <v>83.051220000000001</v>
      </c>
      <c r="BK55" s="25">
        <v>82.018299999999996</v>
      </c>
      <c r="BL55" s="25">
        <v>79.924390000000002</v>
      </c>
      <c r="BM55" s="25">
        <v>75.851219999999998</v>
      </c>
      <c r="BN55" s="25">
        <v>71.404880000000006</v>
      </c>
      <c r="BO55" s="25">
        <v>68.582920000000001</v>
      </c>
      <c r="BP55" s="25">
        <v>66.49024</v>
      </c>
      <c r="BQ55" s="25">
        <v>64.97439</v>
      </c>
      <c r="BR55" s="25">
        <v>-212.0188</v>
      </c>
      <c r="BS55" s="25">
        <v>-154.32929999999999</v>
      </c>
      <c r="BT55" s="25">
        <v>-2.7802579999999999</v>
      </c>
      <c r="BU55" s="25">
        <v>-173.00729999999999</v>
      </c>
      <c r="BV55" s="25">
        <v>-379.0163</v>
      </c>
      <c r="BW55" s="25">
        <v>-617.07510000000002</v>
      </c>
      <c r="BX55" s="25">
        <v>-434.78590000000003</v>
      </c>
      <c r="BY55" s="25">
        <v>393.65350000000001</v>
      </c>
      <c r="BZ55" s="25">
        <v>588.21199999999999</v>
      </c>
      <c r="CA55" s="25">
        <v>867.26350000000002</v>
      </c>
      <c r="CB55" s="25">
        <v>2163.98</v>
      </c>
      <c r="CC55" s="25">
        <v>2712.6489999999999</v>
      </c>
      <c r="CD55" s="25">
        <v>2971.93</v>
      </c>
      <c r="CE55" s="25">
        <v>1955.5239999999999</v>
      </c>
      <c r="CF55" s="25">
        <v>995.56700000000001</v>
      </c>
      <c r="CG55" s="25">
        <v>10643.77</v>
      </c>
      <c r="CH55" s="25">
        <v>10283.91</v>
      </c>
      <c r="CI55" s="25">
        <v>9111.7579999999998</v>
      </c>
      <c r="CJ55" s="25">
        <v>7272.5619999999999</v>
      </c>
      <c r="CK55" s="25">
        <v>-2246.0520000000001</v>
      </c>
      <c r="CL55" s="25">
        <v>-673.03560000000004</v>
      </c>
      <c r="CM55" s="25">
        <v>-334.95679999999999</v>
      </c>
      <c r="CN55" s="25">
        <v>-610.9692</v>
      </c>
      <c r="CO55" s="25">
        <v>-407.36529999999999</v>
      </c>
      <c r="CP55" s="25">
        <v>9302.8690000000006</v>
      </c>
      <c r="CQ55" s="25">
        <v>62415.59</v>
      </c>
      <c r="CR55" s="25">
        <v>60453.15</v>
      </c>
      <c r="CS55" s="25">
        <v>57451.88</v>
      </c>
      <c r="CT55" s="25">
        <v>51989.9</v>
      </c>
      <c r="CU55" s="25">
        <v>52528.88</v>
      </c>
      <c r="CV55" s="25">
        <v>61641.59</v>
      </c>
      <c r="CW55" s="25">
        <v>51838.43</v>
      </c>
      <c r="CX55" s="25">
        <v>47362.35</v>
      </c>
      <c r="CY55" s="25">
        <v>73451.09</v>
      </c>
      <c r="CZ55" s="25">
        <v>123642.2</v>
      </c>
      <c r="DA55" s="25">
        <v>210121.3</v>
      </c>
      <c r="DB55" s="25">
        <v>227645.4</v>
      </c>
      <c r="DC55" s="25">
        <v>257604.2</v>
      </c>
      <c r="DD55" s="25">
        <v>269713.7</v>
      </c>
      <c r="DE55" s="25">
        <v>262962.7</v>
      </c>
      <c r="DF55" s="25">
        <v>232386.2</v>
      </c>
      <c r="DG55" s="25">
        <v>182332.2</v>
      </c>
      <c r="DH55" s="25">
        <v>132792.1</v>
      </c>
      <c r="DI55" s="25">
        <v>117121</v>
      </c>
      <c r="DJ55" s="25">
        <v>194678.9</v>
      </c>
      <c r="DK55" s="25">
        <v>212903</v>
      </c>
      <c r="DL55" s="25">
        <v>175444.8</v>
      </c>
      <c r="DM55" s="25">
        <v>191002.2</v>
      </c>
      <c r="DN55" s="25">
        <v>126288.4</v>
      </c>
      <c r="DO55" s="25">
        <v>124857.9</v>
      </c>
      <c r="DP55" s="25"/>
      <c r="DQ55" s="25"/>
      <c r="DR55" s="25"/>
      <c r="DS55" s="25"/>
      <c r="DT55" s="25"/>
      <c r="DU55" s="25"/>
      <c r="DV55" s="25"/>
      <c r="DW55" s="25"/>
      <c r="DX55" s="25"/>
      <c r="DY55" s="25"/>
      <c r="DZ55" s="25"/>
      <c r="EA55" s="25"/>
      <c r="EB55" s="25"/>
      <c r="EC55" s="25"/>
      <c r="ED55" s="25"/>
      <c r="EE55" s="12"/>
    </row>
    <row r="56" spans="1:135" x14ac:dyDescent="0.25">
      <c r="A56" s="12" t="s">
        <v>66</v>
      </c>
      <c r="B56" s="12" t="s">
        <v>65</v>
      </c>
      <c r="C56" s="12" t="s">
        <v>65</v>
      </c>
      <c r="D56" s="12" t="s">
        <v>33</v>
      </c>
      <c r="E56" s="12" t="s">
        <v>65</v>
      </c>
      <c r="F56" s="12" t="s">
        <v>65</v>
      </c>
      <c r="G56" s="12" t="s">
        <v>65</v>
      </c>
      <c r="H56" s="12" t="s">
        <v>140</v>
      </c>
      <c r="I56" s="12" t="s">
        <v>65</v>
      </c>
      <c r="J56" s="31">
        <v>42598</v>
      </c>
      <c r="K56" s="12">
        <v>15</v>
      </c>
      <c r="L56" s="12">
        <v>19</v>
      </c>
      <c r="M56" s="25">
        <v>406</v>
      </c>
      <c r="N56" s="25">
        <v>406</v>
      </c>
      <c r="O56" s="25">
        <v>413</v>
      </c>
      <c r="P56" s="25">
        <v>413</v>
      </c>
      <c r="Q56" s="25">
        <v>0</v>
      </c>
      <c r="R56" s="25">
        <v>0</v>
      </c>
      <c r="S56" s="25">
        <v>0</v>
      </c>
      <c r="T56" s="25">
        <v>0</v>
      </c>
      <c r="U56" s="25">
        <v>32518.959999999999</v>
      </c>
      <c r="V56" s="25">
        <v>32082.28</v>
      </c>
      <c r="W56" s="25">
        <v>32187.56</v>
      </c>
      <c r="X56" s="25">
        <v>32932.870000000003</v>
      </c>
      <c r="Y56" s="25">
        <v>34881.9</v>
      </c>
      <c r="Z56" s="25">
        <v>38510.39</v>
      </c>
      <c r="AA56" s="25">
        <v>44052.92</v>
      </c>
      <c r="AB56" s="25">
        <v>45114.86</v>
      </c>
      <c r="AC56" s="25">
        <v>52341.67</v>
      </c>
      <c r="AD56" s="25">
        <v>52783.44</v>
      </c>
      <c r="AE56" s="25">
        <v>55576.06</v>
      </c>
      <c r="AF56" s="25">
        <v>57146.82</v>
      </c>
      <c r="AG56" s="25">
        <v>60318.98</v>
      </c>
      <c r="AH56" s="25">
        <v>63502.74</v>
      </c>
      <c r="AI56" s="25">
        <v>55449.3</v>
      </c>
      <c r="AJ56" s="25">
        <v>56980.89</v>
      </c>
      <c r="AK56" s="25">
        <v>58784.17</v>
      </c>
      <c r="AL56" s="25">
        <v>62136.41</v>
      </c>
      <c r="AM56" s="25">
        <v>64405.78</v>
      </c>
      <c r="AN56" s="25">
        <v>74401.350000000006</v>
      </c>
      <c r="AO56" s="25">
        <v>69806.490000000005</v>
      </c>
      <c r="AP56" s="25">
        <v>58848.41</v>
      </c>
      <c r="AQ56" s="25">
        <v>47614.31</v>
      </c>
      <c r="AR56" s="25">
        <v>36723.89</v>
      </c>
      <c r="AS56" s="25">
        <v>59551.31</v>
      </c>
      <c r="AT56" s="25">
        <v>63.50123</v>
      </c>
      <c r="AU56" s="25">
        <v>62.719209999999997</v>
      </c>
      <c r="AV56" s="25">
        <v>61.773400000000002</v>
      </c>
      <c r="AW56" s="25">
        <v>60.961820000000003</v>
      </c>
      <c r="AX56" s="25">
        <v>60.31897</v>
      </c>
      <c r="AY56" s="25">
        <v>59.834980000000002</v>
      </c>
      <c r="AZ56" s="25">
        <v>59.5197</v>
      </c>
      <c r="BA56" s="25">
        <v>60.75985</v>
      </c>
      <c r="BB56" s="25">
        <v>63.067729999999997</v>
      </c>
      <c r="BC56" s="25">
        <v>66.277090000000001</v>
      </c>
      <c r="BD56" s="25">
        <v>70.064040000000006</v>
      </c>
      <c r="BE56" s="25">
        <v>74.065269999999998</v>
      </c>
      <c r="BF56" s="25">
        <v>77.476600000000005</v>
      </c>
      <c r="BG56" s="25">
        <v>80.816509999999994</v>
      </c>
      <c r="BH56" s="25">
        <v>82.525859999999994</v>
      </c>
      <c r="BI56" s="25">
        <v>83.958129999999997</v>
      </c>
      <c r="BJ56" s="25">
        <v>84.232759999999999</v>
      </c>
      <c r="BK56" s="25">
        <v>83.460589999999996</v>
      </c>
      <c r="BL56" s="25">
        <v>80.982759999999999</v>
      </c>
      <c r="BM56" s="25">
        <v>76.34975</v>
      </c>
      <c r="BN56" s="25">
        <v>72.104680000000002</v>
      </c>
      <c r="BO56" s="25">
        <v>69.3904</v>
      </c>
      <c r="BP56" s="25">
        <v>67.385469999999998</v>
      </c>
      <c r="BQ56" s="25">
        <v>66.280779999999993</v>
      </c>
      <c r="BR56" s="25">
        <v>109.23350000000001</v>
      </c>
      <c r="BS56" s="25">
        <v>166.34700000000001</v>
      </c>
      <c r="BT56" s="25">
        <v>192.53659999999999</v>
      </c>
      <c r="BU56" s="25">
        <v>-120.4838</v>
      </c>
      <c r="BV56" s="25">
        <v>-409.97710000000001</v>
      </c>
      <c r="BW56" s="25">
        <v>-665.27840000000003</v>
      </c>
      <c r="BX56" s="25">
        <v>-645.1354</v>
      </c>
      <c r="BY56" s="25">
        <v>95.838560000000001</v>
      </c>
      <c r="BZ56" s="25">
        <v>549.38840000000005</v>
      </c>
      <c r="CA56" s="25">
        <v>904.22739999999999</v>
      </c>
      <c r="CB56" s="25">
        <v>1811.9110000000001</v>
      </c>
      <c r="CC56" s="25">
        <v>1631.01</v>
      </c>
      <c r="CD56" s="25">
        <v>409.53710000000001</v>
      </c>
      <c r="CE56" s="25">
        <v>-428.28879999999998</v>
      </c>
      <c r="CF56" s="25">
        <v>9853.0319999999992</v>
      </c>
      <c r="CG56" s="25">
        <v>10471.07</v>
      </c>
      <c r="CH56" s="25">
        <v>10467.870000000001</v>
      </c>
      <c r="CI56" s="25">
        <v>9381.0939999999991</v>
      </c>
      <c r="CJ56" s="25">
        <v>8207.1299999999992</v>
      </c>
      <c r="CK56" s="25">
        <v>-2372.9369999999999</v>
      </c>
      <c r="CL56" s="25">
        <v>-1035.732</v>
      </c>
      <c r="CM56" s="25">
        <v>-688.79729999999995</v>
      </c>
      <c r="CN56" s="25">
        <v>-543.35239999999999</v>
      </c>
      <c r="CO56" s="25">
        <v>-361.65589999999997</v>
      </c>
      <c r="CP56" s="25">
        <v>9676.1790000000001</v>
      </c>
      <c r="CQ56" s="25">
        <v>27259.43</v>
      </c>
      <c r="CR56" s="25">
        <v>26450.23</v>
      </c>
      <c r="CS56" s="25">
        <v>25278.89</v>
      </c>
      <c r="CT56" s="25">
        <v>22495.53</v>
      </c>
      <c r="CU56" s="25">
        <v>22855.57</v>
      </c>
      <c r="CV56" s="25">
        <v>28010.240000000002</v>
      </c>
      <c r="CW56" s="25">
        <v>23931.59</v>
      </c>
      <c r="CX56" s="25">
        <v>21503.62</v>
      </c>
      <c r="CY56" s="25">
        <v>33323.65</v>
      </c>
      <c r="CZ56" s="25">
        <v>55814.66</v>
      </c>
      <c r="DA56" s="25">
        <v>95208.1</v>
      </c>
      <c r="DB56" s="25">
        <v>98137.26</v>
      </c>
      <c r="DC56" s="25">
        <v>109836.1</v>
      </c>
      <c r="DD56" s="25">
        <v>115337.8</v>
      </c>
      <c r="DE56" s="25">
        <v>112026.9</v>
      </c>
      <c r="DF56" s="25">
        <v>98809.26</v>
      </c>
      <c r="DG56" s="25">
        <v>77813.210000000006</v>
      </c>
      <c r="DH56" s="25">
        <v>57341.11</v>
      </c>
      <c r="DI56" s="25">
        <v>53186.080000000002</v>
      </c>
      <c r="DJ56" s="25">
        <v>95616.55</v>
      </c>
      <c r="DK56" s="25">
        <v>105780.9</v>
      </c>
      <c r="DL56" s="25">
        <v>82862.02</v>
      </c>
      <c r="DM56" s="25">
        <v>83727.63</v>
      </c>
      <c r="DN56" s="25">
        <v>54081.88</v>
      </c>
      <c r="DO56" s="25">
        <v>58502.13</v>
      </c>
      <c r="DP56" s="25"/>
      <c r="DQ56" s="25"/>
      <c r="DR56" s="25"/>
      <c r="DS56" s="25"/>
      <c r="DT56" s="25"/>
      <c r="DU56" s="25"/>
      <c r="DV56" s="25"/>
      <c r="DW56" s="25"/>
      <c r="DX56" s="25"/>
      <c r="DY56" s="25"/>
      <c r="DZ56" s="25"/>
      <c r="EA56" s="25"/>
      <c r="EB56" s="25"/>
      <c r="EC56" s="25"/>
      <c r="ED56" s="25"/>
      <c r="EE56" s="12"/>
    </row>
    <row r="57" spans="1:135" x14ac:dyDescent="0.25">
      <c r="A57" s="12" t="s">
        <v>66</v>
      </c>
      <c r="B57" s="12" t="s">
        <v>65</v>
      </c>
      <c r="C57" s="12" t="s">
        <v>65</v>
      </c>
      <c r="D57" s="12" t="s">
        <v>33</v>
      </c>
      <c r="E57" s="12" t="s">
        <v>65</v>
      </c>
      <c r="F57" s="12" t="s">
        <v>65</v>
      </c>
      <c r="G57" s="12" t="s">
        <v>65</v>
      </c>
      <c r="H57" s="12" t="s">
        <v>140</v>
      </c>
      <c r="I57" s="12" t="s">
        <v>65</v>
      </c>
      <c r="J57" s="31">
        <v>42599</v>
      </c>
      <c r="K57" s="12">
        <v>15</v>
      </c>
      <c r="L57" s="12">
        <v>19</v>
      </c>
      <c r="M57" s="25">
        <v>408</v>
      </c>
      <c r="N57" s="25">
        <v>408</v>
      </c>
      <c r="O57" s="25">
        <v>413</v>
      </c>
      <c r="P57" s="25">
        <v>413</v>
      </c>
      <c r="Q57" s="25">
        <v>0</v>
      </c>
      <c r="R57" s="25">
        <v>0</v>
      </c>
      <c r="S57" s="25">
        <v>0</v>
      </c>
      <c r="T57" s="25">
        <v>0</v>
      </c>
      <c r="U57" s="25">
        <v>32536.78</v>
      </c>
      <c r="V57" s="25">
        <v>32101.9</v>
      </c>
      <c r="W57" s="25">
        <v>32069.35</v>
      </c>
      <c r="X57" s="25">
        <v>33075.83</v>
      </c>
      <c r="Y57" s="25">
        <v>35031.360000000001</v>
      </c>
      <c r="Z57" s="25">
        <v>38805.870000000003</v>
      </c>
      <c r="AA57" s="25">
        <v>44052.65</v>
      </c>
      <c r="AB57" s="25">
        <v>45126.26</v>
      </c>
      <c r="AC57" s="25">
        <v>52128.92</v>
      </c>
      <c r="AD57" s="25">
        <v>52939.43</v>
      </c>
      <c r="AE57" s="25">
        <v>55949.49</v>
      </c>
      <c r="AF57" s="25">
        <v>58159.57</v>
      </c>
      <c r="AG57" s="25">
        <v>61577.440000000002</v>
      </c>
      <c r="AH57" s="25">
        <v>64478.27</v>
      </c>
      <c r="AI57" s="25">
        <v>55984.49</v>
      </c>
      <c r="AJ57" s="25">
        <v>57260.23</v>
      </c>
      <c r="AK57" s="25">
        <v>59232.11</v>
      </c>
      <c r="AL57" s="25">
        <v>62060.82</v>
      </c>
      <c r="AM57" s="25">
        <v>64641.32</v>
      </c>
      <c r="AN57" s="25">
        <v>75609.59</v>
      </c>
      <c r="AO57" s="25">
        <v>70563.210000000006</v>
      </c>
      <c r="AP57" s="25">
        <v>59141.01</v>
      </c>
      <c r="AQ57" s="25">
        <v>47516.53</v>
      </c>
      <c r="AR57" s="25">
        <v>36923.94</v>
      </c>
      <c r="AS57" s="25">
        <v>59835.79</v>
      </c>
      <c r="AT57" s="25">
        <v>65.378680000000003</v>
      </c>
      <c r="AU57" s="25">
        <v>64.1875</v>
      </c>
      <c r="AV57" s="25">
        <v>63.028190000000002</v>
      </c>
      <c r="AW57" s="25">
        <v>62.037990000000001</v>
      </c>
      <c r="AX57" s="25">
        <v>61.328429999999997</v>
      </c>
      <c r="AY57" s="25">
        <v>60.962009999999999</v>
      </c>
      <c r="AZ57" s="25">
        <v>60.935049999999997</v>
      </c>
      <c r="BA57" s="25">
        <v>62.204659999999997</v>
      </c>
      <c r="BB57" s="25">
        <v>65.300250000000005</v>
      </c>
      <c r="BC57" s="25">
        <v>68.879909999999995</v>
      </c>
      <c r="BD57" s="25">
        <v>73.218140000000005</v>
      </c>
      <c r="BE57" s="25">
        <v>77.290440000000004</v>
      </c>
      <c r="BF57" s="25">
        <v>80.238969999999995</v>
      </c>
      <c r="BG57" s="25">
        <v>82.479159999999993</v>
      </c>
      <c r="BH57" s="25">
        <v>84.143379999999993</v>
      </c>
      <c r="BI57" s="25">
        <v>85.245090000000005</v>
      </c>
      <c r="BJ57" s="25">
        <v>85.346819999999994</v>
      </c>
      <c r="BK57" s="25">
        <v>84.120090000000005</v>
      </c>
      <c r="BL57" s="25">
        <v>81.251230000000007</v>
      </c>
      <c r="BM57" s="25">
        <v>77.044120000000007</v>
      </c>
      <c r="BN57" s="25">
        <v>73.067409999999995</v>
      </c>
      <c r="BO57" s="25">
        <v>70.294120000000007</v>
      </c>
      <c r="BP57" s="25">
        <v>68.561269999999993</v>
      </c>
      <c r="BQ57" s="25">
        <v>66.780640000000005</v>
      </c>
      <c r="BR57" s="25">
        <v>120.3523</v>
      </c>
      <c r="BS57" s="25">
        <v>180.50149999999999</v>
      </c>
      <c r="BT57" s="25">
        <v>186.81649999999999</v>
      </c>
      <c r="BU57" s="25">
        <v>-126.2098</v>
      </c>
      <c r="BV57" s="25">
        <v>-376.4853</v>
      </c>
      <c r="BW57" s="25">
        <v>-606.6</v>
      </c>
      <c r="BX57" s="25">
        <v>-603.98540000000003</v>
      </c>
      <c r="BY57" s="25">
        <v>135.07159999999999</v>
      </c>
      <c r="BZ57" s="25">
        <v>557.22709999999995</v>
      </c>
      <c r="CA57" s="25">
        <v>881.00350000000003</v>
      </c>
      <c r="CB57" s="25">
        <v>1799.4490000000001</v>
      </c>
      <c r="CC57" s="25">
        <v>1607.4670000000001</v>
      </c>
      <c r="CD57" s="25">
        <v>354.9932</v>
      </c>
      <c r="CE57" s="25">
        <v>-497.23630000000003</v>
      </c>
      <c r="CF57" s="25">
        <v>9872.5010000000002</v>
      </c>
      <c r="CG57" s="25">
        <v>10530.03</v>
      </c>
      <c r="CH57" s="25">
        <v>10551.5</v>
      </c>
      <c r="CI57" s="25">
        <v>9482.2430000000004</v>
      </c>
      <c r="CJ57" s="25">
        <v>8183.4960000000001</v>
      </c>
      <c r="CK57" s="25">
        <v>-2331.8490000000002</v>
      </c>
      <c r="CL57" s="25">
        <v>-934.72360000000003</v>
      </c>
      <c r="CM57" s="25">
        <v>-647.96019999999999</v>
      </c>
      <c r="CN57" s="25">
        <v>-535.78980000000001</v>
      </c>
      <c r="CO57" s="25">
        <v>-355.98630000000003</v>
      </c>
      <c r="CP57" s="25">
        <v>9723.6460000000006</v>
      </c>
      <c r="CQ57" s="25">
        <v>27161.87</v>
      </c>
      <c r="CR57" s="25">
        <v>26414.11</v>
      </c>
      <c r="CS57" s="25">
        <v>25257.279999999999</v>
      </c>
      <c r="CT57" s="25">
        <v>22574.12</v>
      </c>
      <c r="CU57" s="25">
        <v>23194.28</v>
      </c>
      <c r="CV57" s="25">
        <v>28451.31</v>
      </c>
      <c r="CW57" s="25">
        <v>24436.52</v>
      </c>
      <c r="CX57" s="25">
        <v>21743.01</v>
      </c>
      <c r="CY57" s="25">
        <v>33176.11</v>
      </c>
      <c r="CZ57" s="25">
        <v>55766.06</v>
      </c>
      <c r="DA57" s="25">
        <v>97030.23</v>
      </c>
      <c r="DB57" s="25">
        <v>102603.2</v>
      </c>
      <c r="DC57" s="25">
        <v>116018.7</v>
      </c>
      <c r="DD57" s="25">
        <v>121008.8</v>
      </c>
      <c r="DE57" s="25">
        <v>117390.8</v>
      </c>
      <c r="DF57" s="25">
        <v>104342.5</v>
      </c>
      <c r="DG57" s="25">
        <v>82118.89</v>
      </c>
      <c r="DH57" s="25">
        <v>60612.74</v>
      </c>
      <c r="DI57" s="25">
        <v>55278.29</v>
      </c>
      <c r="DJ57" s="25">
        <v>97573.79</v>
      </c>
      <c r="DK57" s="25">
        <v>107786.7</v>
      </c>
      <c r="DL57" s="25">
        <v>83676.160000000003</v>
      </c>
      <c r="DM57" s="25">
        <v>83068.23</v>
      </c>
      <c r="DN57" s="25">
        <v>53438.76</v>
      </c>
      <c r="DO57" s="25">
        <v>61576.06</v>
      </c>
      <c r="DP57" s="25"/>
      <c r="DQ57" s="25"/>
      <c r="DR57" s="25"/>
      <c r="DS57" s="25"/>
      <c r="DT57" s="25"/>
      <c r="DU57" s="25"/>
      <c r="DV57" s="25"/>
      <c r="DW57" s="25"/>
      <c r="DX57" s="25"/>
      <c r="DY57" s="25"/>
      <c r="DZ57" s="25"/>
      <c r="EA57" s="25"/>
      <c r="EB57" s="25"/>
      <c r="EC57" s="25"/>
      <c r="ED57" s="25"/>
      <c r="EE57" s="12"/>
    </row>
    <row r="58" spans="1:135" x14ac:dyDescent="0.25">
      <c r="A58" s="12" t="s">
        <v>66</v>
      </c>
      <c r="B58" s="12" t="s">
        <v>65</v>
      </c>
      <c r="C58" s="12" t="s">
        <v>65</v>
      </c>
      <c r="D58" s="12" t="s">
        <v>33</v>
      </c>
      <c r="E58" s="12" t="s">
        <v>65</v>
      </c>
      <c r="F58" s="12" t="s">
        <v>65</v>
      </c>
      <c r="G58" s="12" t="s">
        <v>65</v>
      </c>
      <c r="H58" s="12" t="s">
        <v>140</v>
      </c>
      <c r="I58" s="12" t="s">
        <v>65</v>
      </c>
      <c r="J58" s="31">
        <v>42632</v>
      </c>
      <c r="K58" s="12">
        <v>16</v>
      </c>
      <c r="L58" s="12">
        <v>19</v>
      </c>
      <c r="M58" s="25">
        <v>13</v>
      </c>
      <c r="N58" s="25">
        <v>13</v>
      </c>
      <c r="O58" s="25">
        <v>13</v>
      </c>
      <c r="P58" s="25">
        <v>13</v>
      </c>
      <c r="Q58" s="25">
        <v>1</v>
      </c>
      <c r="R58" s="25">
        <v>1</v>
      </c>
      <c r="S58" s="25">
        <v>0</v>
      </c>
      <c r="T58" s="25">
        <v>1</v>
      </c>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v>71.5</v>
      </c>
      <c r="AU58" s="25">
        <v>70.384609999999995</v>
      </c>
      <c r="AV58" s="25">
        <v>69.807689999999994</v>
      </c>
      <c r="AW58" s="25">
        <v>69.538460000000001</v>
      </c>
      <c r="AX58" s="25">
        <v>67.461539999999999</v>
      </c>
      <c r="AY58" s="25">
        <v>65.730770000000007</v>
      </c>
      <c r="AZ58" s="25">
        <v>65.153850000000006</v>
      </c>
      <c r="BA58" s="25">
        <v>66.846149999999994</v>
      </c>
      <c r="BB58" s="25">
        <v>71.153850000000006</v>
      </c>
      <c r="BC58" s="25">
        <v>77.653850000000006</v>
      </c>
      <c r="BD58" s="25">
        <v>83.653850000000006</v>
      </c>
      <c r="BE58" s="25">
        <v>88.692310000000006</v>
      </c>
      <c r="BF58" s="25">
        <v>92.153850000000006</v>
      </c>
      <c r="BG58" s="25">
        <v>93.923079999999999</v>
      </c>
      <c r="BH58" s="25">
        <v>94.269229999999993</v>
      </c>
      <c r="BI58" s="25">
        <v>94.730770000000007</v>
      </c>
      <c r="BJ58" s="25">
        <v>93.961539999999999</v>
      </c>
      <c r="BK58" s="25">
        <v>90.653850000000006</v>
      </c>
      <c r="BL58" s="25">
        <v>87.692310000000006</v>
      </c>
      <c r="BM58" s="25">
        <v>84.807689999999994</v>
      </c>
      <c r="BN58" s="25">
        <v>81.692310000000006</v>
      </c>
      <c r="BO58" s="25">
        <v>80.538460000000001</v>
      </c>
      <c r="BP58" s="25">
        <v>79.5</v>
      </c>
      <c r="BQ58" s="25">
        <v>77.576920000000001</v>
      </c>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DH58" s="25"/>
      <c r="DI58" s="25"/>
      <c r="DJ58" s="25"/>
      <c r="DK58" s="25"/>
      <c r="DL58" s="25"/>
      <c r="DM58" s="25"/>
      <c r="DN58" s="25"/>
      <c r="DO58" s="25"/>
      <c r="DP58" s="25"/>
      <c r="DQ58" s="25"/>
      <c r="DR58" s="25"/>
      <c r="DS58" s="25"/>
      <c r="DT58" s="25"/>
      <c r="DU58" s="25"/>
      <c r="DV58" s="25"/>
      <c r="DW58" s="25"/>
      <c r="DX58" s="25"/>
      <c r="DY58" s="25"/>
      <c r="DZ58" s="25"/>
      <c r="EA58" s="25"/>
      <c r="EB58" s="25"/>
      <c r="EC58" s="25"/>
      <c r="ED58" s="25"/>
      <c r="EE58" s="12"/>
    </row>
    <row r="59" spans="1:135" x14ac:dyDescent="0.25">
      <c r="A59" s="12" t="s">
        <v>66</v>
      </c>
      <c r="B59" s="12" t="s">
        <v>65</v>
      </c>
      <c r="C59" s="12" t="s">
        <v>65</v>
      </c>
      <c r="D59" s="12" t="s">
        <v>33</v>
      </c>
      <c r="E59" s="12" t="s">
        <v>65</v>
      </c>
      <c r="F59" s="12" t="s">
        <v>65</v>
      </c>
      <c r="G59" s="12" t="s">
        <v>65</v>
      </c>
      <c r="H59" s="12" t="s">
        <v>140</v>
      </c>
      <c r="I59" s="12" t="s">
        <v>65</v>
      </c>
      <c r="J59" s="31">
        <v>42639</v>
      </c>
      <c r="K59" s="12">
        <v>16</v>
      </c>
      <c r="L59" s="12">
        <v>19</v>
      </c>
      <c r="M59" s="25">
        <v>403</v>
      </c>
      <c r="N59" s="25">
        <v>403</v>
      </c>
      <c r="O59" s="25">
        <v>410</v>
      </c>
      <c r="P59" s="25">
        <v>410</v>
      </c>
      <c r="Q59" s="25">
        <v>0</v>
      </c>
      <c r="R59" s="25">
        <v>0</v>
      </c>
      <c r="S59" s="25">
        <v>0</v>
      </c>
      <c r="T59" s="25">
        <v>0</v>
      </c>
      <c r="U59" s="25">
        <v>31396.65</v>
      </c>
      <c r="V59" s="25">
        <v>31378.74</v>
      </c>
      <c r="W59" s="25">
        <v>31388.240000000002</v>
      </c>
      <c r="X59" s="25">
        <v>31858.59</v>
      </c>
      <c r="Y59" s="25">
        <v>33556.92</v>
      </c>
      <c r="Z59" s="25">
        <v>37402.54</v>
      </c>
      <c r="AA59" s="25">
        <v>43366.82</v>
      </c>
      <c r="AB59" s="25">
        <v>44824.68</v>
      </c>
      <c r="AC59" s="25">
        <v>52156.32</v>
      </c>
      <c r="AD59" s="25">
        <v>54286.25</v>
      </c>
      <c r="AE59" s="25">
        <v>59760.15</v>
      </c>
      <c r="AF59" s="25">
        <v>62556.09</v>
      </c>
      <c r="AG59" s="25">
        <v>65157.599999999999</v>
      </c>
      <c r="AH59" s="25">
        <v>68821.75</v>
      </c>
      <c r="AI59" s="25">
        <v>72205.820000000007</v>
      </c>
      <c r="AJ59" s="25">
        <v>61990.35</v>
      </c>
      <c r="AK59" s="25">
        <v>64416.72</v>
      </c>
      <c r="AL59" s="25">
        <v>66751.990000000005</v>
      </c>
      <c r="AM59" s="25">
        <v>68697.850000000006</v>
      </c>
      <c r="AN59" s="25">
        <v>79769.66</v>
      </c>
      <c r="AO59" s="25">
        <v>69778.19</v>
      </c>
      <c r="AP59" s="25">
        <v>57202.85</v>
      </c>
      <c r="AQ59" s="25">
        <v>45552.95</v>
      </c>
      <c r="AR59" s="25">
        <v>35435.19</v>
      </c>
      <c r="AS59" s="25">
        <v>65464.22</v>
      </c>
      <c r="AT59" s="25">
        <v>69.411910000000006</v>
      </c>
      <c r="AU59" s="25">
        <v>67.934240000000003</v>
      </c>
      <c r="AV59" s="25">
        <v>66.174930000000003</v>
      </c>
      <c r="AW59" s="25">
        <v>64.864760000000004</v>
      </c>
      <c r="AX59" s="25">
        <v>64.042180000000002</v>
      </c>
      <c r="AY59" s="25">
        <v>63.678660000000001</v>
      </c>
      <c r="AZ59" s="25">
        <v>63.143920000000001</v>
      </c>
      <c r="BA59" s="25">
        <v>64.189830000000001</v>
      </c>
      <c r="BB59" s="25">
        <v>70.022329999999997</v>
      </c>
      <c r="BC59" s="25">
        <v>76.753110000000007</v>
      </c>
      <c r="BD59" s="25">
        <v>82.511170000000007</v>
      </c>
      <c r="BE59" s="25">
        <v>87.084370000000007</v>
      </c>
      <c r="BF59" s="25">
        <v>90.7928</v>
      </c>
      <c r="BG59" s="25">
        <v>93.677419999999998</v>
      </c>
      <c r="BH59" s="25">
        <v>95.506200000000007</v>
      </c>
      <c r="BI59" s="25">
        <v>95.857320000000001</v>
      </c>
      <c r="BJ59" s="25">
        <v>95.856080000000006</v>
      </c>
      <c r="BK59" s="25">
        <v>94.100489999999994</v>
      </c>
      <c r="BL59" s="25">
        <v>89.55583</v>
      </c>
      <c r="BM59" s="25">
        <v>83.101740000000007</v>
      </c>
      <c r="BN59" s="25">
        <v>79.009929999999997</v>
      </c>
      <c r="BO59" s="25">
        <v>76.05583</v>
      </c>
      <c r="BP59" s="25">
        <v>74.018609999999995</v>
      </c>
      <c r="BQ59" s="25">
        <v>71.504959999999997</v>
      </c>
      <c r="BR59" s="25">
        <v>-168.05260000000001</v>
      </c>
      <c r="BS59" s="25">
        <v>-404.65069999999997</v>
      </c>
      <c r="BT59" s="25">
        <v>-232.94159999999999</v>
      </c>
      <c r="BU59" s="25">
        <v>-276.37549999999999</v>
      </c>
      <c r="BV59" s="25">
        <v>-251.61879999999999</v>
      </c>
      <c r="BW59" s="25">
        <v>-982.02769999999998</v>
      </c>
      <c r="BX59" s="25">
        <v>-892.68269999999995</v>
      </c>
      <c r="BY59" s="25">
        <v>-498.56560000000002</v>
      </c>
      <c r="BZ59" s="25">
        <v>1086.2339999999999</v>
      </c>
      <c r="CA59" s="25">
        <v>1817.248</v>
      </c>
      <c r="CB59" s="25">
        <v>2378.6750000000002</v>
      </c>
      <c r="CC59" s="25">
        <v>2958.4639999999999</v>
      </c>
      <c r="CD59" s="25">
        <v>3393.0419999999999</v>
      </c>
      <c r="CE59" s="25">
        <v>2723.181</v>
      </c>
      <c r="CF59" s="25">
        <v>1607.7729999999999</v>
      </c>
      <c r="CG59" s="25">
        <v>13345.88</v>
      </c>
      <c r="CH59" s="25">
        <v>12769.35</v>
      </c>
      <c r="CI59" s="25">
        <v>12089.16</v>
      </c>
      <c r="CJ59" s="25">
        <v>9321.61</v>
      </c>
      <c r="CK59" s="25">
        <v>-1205.2239999999999</v>
      </c>
      <c r="CL59" s="25">
        <v>1361</v>
      </c>
      <c r="CM59" s="25">
        <v>1208.973</v>
      </c>
      <c r="CN59" s="25">
        <v>808.21280000000002</v>
      </c>
      <c r="CO59" s="25">
        <v>354.21159999999998</v>
      </c>
      <c r="CP59" s="25">
        <v>11896.84</v>
      </c>
      <c r="CQ59" s="25">
        <v>35122.550000000003</v>
      </c>
      <c r="CR59" s="25">
        <v>33803.410000000003</v>
      </c>
      <c r="CS59" s="25">
        <v>32116.53</v>
      </c>
      <c r="CT59" s="25">
        <v>27863.98</v>
      </c>
      <c r="CU59" s="25">
        <v>28012.28</v>
      </c>
      <c r="CV59" s="25">
        <v>32613.26</v>
      </c>
      <c r="CW59" s="25">
        <v>27543</v>
      </c>
      <c r="CX59" s="25">
        <v>25139.67</v>
      </c>
      <c r="CY59" s="25">
        <v>39840.870000000003</v>
      </c>
      <c r="CZ59" s="25">
        <v>66757.47</v>
      </c>
      <c r="DA59" s="25">
        <v>114087.2</v>
      </c>
      <c r="DB59" s="25">
        <v>121672.6</v>
      </c>
      <c r="DC59" s="25">
        <v>137107.9</v>
      </c>
      <c r="DD59" s="25">
        <v>142694.79999999999</v>
      </c>
      <c r="DE59" s="25">
        <v>139307.20000000001</v>
      </c>
      <c r="DF59" s="25">
        <v>123214.5</v>
      </c>
      <c r="DG59" s="25">
        <v>97069.75</v>
      </c>
      <c r="DH59" s="25">
        <v>70708.679999999993</v>
      </c>
      <c r="DI59" s="25">
        <v>62928.7</v>
      </c>
      <c r="DJ59" s="25">
        <v>106379.3</v>
      </c>
      <c r="DK59" s="25">
        <v>116592.3</v>
      </c>
      <c r="DL59" s="25">
        <v>101557.6</v>
      </c>
      <c r="DM59" s="25">
        <v>104323.9</v>
      </c>
      <c r="DN59" s="25">
        <v>69139.05</v>
      </c>
      <c r="DO59" s="25">
        <v>67134.02</v>
      </c>
      <c r="DP59" s="25"/>
      <c r="DQ59" s="25"/>
      <c r="DR59" s="25"/>
      <c r="DS59" s="25"/>
      <c r="DT59" s="25"/>
      <c r="DU59" s="25"/>
      <c r="DV59" s="25"/>
      <c r="DW59" s="25"/>
      <c r="DX59" s="25"/>
      <c r="DY59" s="25"/>
      <c r="DZ59" s="25"/>
      <c r="EA59" s="25"/>
      <c r="EB59" s="25"/>
      <c r="EC59" s="25"/>
      <c r="ED59" s="25"/>
      <c r="EE59" s="12"/>
    </row>
    <row r="60" spans="1:135" x14ac:dyDescent="0.25">
      <c r="A60" s="12" t="s">
        <v>66</v>
      </c>
      <c r="B60" s="12" t="s">
        <v>65</v>
      </c>
      <c r="C60" s="12" t="s">
        <v>65</v>
      </c>
      <c r="D60" s="12" t="s">
        <v>33</v>
      </c>
      <c r="E60" s="12" t="s">
        <v>65</v>
      </c>
      <c r="F60" s="12" t="s">
        <v>65</v>
      </c>
      <c r="G60" s="12" t="s">
        <v>65</v>
      </c>
      <c r="H60" s="12" t="s">
        <v>140</v>
      </c>
      <c r="I60" s="12" t="s">
        <v>65</v>
      </c>
      <c r="J60" s="31">
        <v>42640</v>
      </c>
      <c r="K60" s="12">
        <v>16</v>
      </c>
      <c r="L60" s="12">
        <v>19</v>
      </c>
      <c r="M60" s="25">
        <v>406</v>
      </c>
      <c r="N60" s="25">
        <v>406</v>
      </c>
      <c r="O60" s="25">
        <v>410</v>
      </c>
      <c r="P60" s="25">
        <v>410</v>
      </c>
      <c r="Q60" s="25">
        <v>0</v>
      </c>
      <c r="R60" s="25">
        <v>0</v>
      </c>
      <c r="S60" s="25">
        <v>0</v>
      </c>
      <c r="T60" s="25">
        <v>0</v>
      </c>
      <c r="U60" s="25">
        <v>31646.42</v>
      </c>
      <c r="V60" s="25">
        <v>31468.84</v>
      </c>
      <c r="W60" s="25">
        <v>31265.48</v>
      </c>
      <c r="X60" s="25">
        <v>31814.1</v>
      </c>
      <c r="Y60" s="25">
        <v>33845.25</v>
      </c>
      <c r="Z60" s="25">
        <v>37914.550000000003</v>
      </c>
      <c r="AA60" s="25">
        <v>44154.96</v>
      </c>
      <c r="AB60" s="25">
        <v>45243.48</v>
      </c>
      <c r="AC60" s="25">
        <v>52268.47</v>
      </c>
      <c r="AD60" s="25">
        <v>54021.21</v>
      </c>
      <c r="AE60" s="25">
        <v>58868.99</v>
      </c>
      <c r="AF60" s="25">
        <v>60829.13</v>
      </c>
      <c r="AG60" s="25">
        <v>63195.37</v>
      </c>
      <c r="AH60" s="25">
        <v>66205.64</v>
      </c>
      <c r="AI60" s="25">
        <v>69339.210000000006</v>
      </c>
      <c r="AJ60" s="25">
        <v>59505.36</v>
      </c>
      <c r="AK60" s="25">
        <v>61667.38</v>
      </c>
      <c r="AL60" s="25">
        <v>63727.23</v>
      </c>
      <c r="AM60" s="25">
        <v>67099.570000000007</v>
      </c>
      <c r="AN60" s="25">
        <v>76201.009999999995</v>
      </c>
      <c r="AO60" s="25">
        <v>67532.33</v>
      </c>
      <c r="AP60" s="25">
        <v>56115.8</v>
      </c>
      <c r="AQ60" s="25">
        <v>44864.75</v>
      </c>
      <c r="AR60" s="25">
        <v>35284.160000000003</v>
      </c>
      <c r="AS60" s="25">
        <v>62999.88</v>
      </c>
      <c r="AT60" s="25">
        <v>69.597290000000001</v>
      </c>
      <c r="AU60" s="25">
        <v>67.986450000000005</v>
      </c>
      <c r="AV60" s="25">
        <v>66.591130000000007</v>
      </c>
      <c r="AW60" s="25">
        <v>65.382999999999996</v>
      </c>
      <c r="AX60" s="25">
        <v>64.172420000000002</v>
      </c>
      <c r="AY60" s="25">
        <v>63.33005</v>
      </c>
      <c r="AZ60" s="25">
        <v>62.450740000000003</v>
      </c>
      <c r="BA60" s="25">
        <v>63.405169999999998</v>
      </c>
      <c r="BB60" s="25">
        <v>68.880539999999996</v>
      </c>
      <c r="BC60" s="25">
        <v>74.720439999999996</v>
      </c>
      <c r="BD60" s="25">
        <v>80.56035</v>
      </c>
      <c r="BE60" s="25">
        <v>85.182270000000003</v>
      </c>
      <c r="BF60" s="25">
        <v>88.050489999999996</v>
      </c>
      <c r="BG60" s="25">
        <v>90.482759999999999</v>
      </c>
      <c r="BH60" s="25">
        <v>91.443349999999995</v>
      </c>
      <c r="BI60" s="25">
        <v>91.370689999999996</v>
      </c>
      <c r="BJ60" s="25">
        <v>90.6404</v>
      </c>
      <c r="BK60" s="25">
        <v>88.173649999999995</v>
      </c>
      <c r="BL60" s="25">
        <v>83.205669999999998</v>
      </c>
      <c r="BM60" s="25">
        <v>77.300489999999996</v>
      </c>
      <c r="BN60" s="25">
        <v>73.911330000000007</v>
      </c>
      <c r="BO60" s="25">
        <v>71.549260000000004</v>
      </c>
      <c r="BP60" s="25">
        <v>69.83005</v>
      </c>
      <c r="BQ60" s="25">
        <v>67.998769999999993</v>
      </c>
      <c r="BR60" s="25">
        <v>-146.9485</v>
      </c>
      <c r="BS60" s="25">
        <v>-383.71159999999998</v>
      </c>
      <c r="BT60" s="25">
        <v>-213.1542</v>
      </c>
      <c r="BU60" s="25">
        <v>-242.74619999999999</v>
      </c>
      <c r="BV60" s="25">
        <v>-239.02510000000001</v>
      </c>
      <c r="BW60" s="25">
        <v>-989.89580000000001</v>
      </c>
      <c r="BX60" s="25">
        <v>-913.75120000000004</v>
      </c>
      <c r="BY60" s="25">
        <v>-512.58699999999999</v>
      </c>
      <c r="BZ60" s="25">
        <v>1089.614</v>
      </c>
      <c r="CA60" s="25">
        <v>1845.8340000000001</v>
      </c>
      <c r="CB60" s="25">
        <v>2477.67</v>
      </c>
      <c r="CC60" s="25">
        <v>3090.72</v>
      </c>
      <c r="CD60" s="25">
        <v>3517.1109999999999</v>
      </c>
      <c r="CE60" s="25">
        <v>2813.86</v>
      </c>
      <c r="CF60" s="25">
        <v>1716.182</v>
      </c>
      <c r="CG60" s="25">
        <v>13494.07</v>
      </c>
      <c r="CH60" s="25">
        <v>12821.24</v>
      </c>
      <c r="CI60" s="25">
        <v>12129.95</v>
      </c>
      <c r="CJ60" s="25">
        <v>9302.3130000000001</v>
      </c>
      <c r="CK60" s="25">
        <v>-1149.47</v>
      </c>
      <c r="CL60" s="25">
        <v>1430.8889999999999</v>
      </c>
      <c r="CM60" s="25">
        <v>1244.136</v>
      </c>
      <c r="CN60" s="25">
        <v>874.97299999999996</v>
      </c>
      <c r="CO60" s="25">
        <v>394.76190000000003</v>
      </c>
      <c r="CP60" s="25">
        <v>11956.92</v>
      </c>
      <c r="CQ60" s="25">
        <v>33514.370000000003</v>
      </c>
      <c r="CR60" s="25">
        <v>32616.48</v>
      </c>
      <c r="CS60" s="25">
        <v>30752.46</v>
      </c>
      <c r="CT60" s="25">
        <v>27611.82</v>
      </c>
      <c r="CU60" s="25">
        <v>27856.77</v>
      </c>
      <c r="CV60" s="25">
        <v>32064.880000000001</v>
      </c>
      <c r="CW60" s="25">
        <v>26943.68</v>
      </c>
      <c r="CX60" s="25">
        <v>24454.2</v>
      </c>
      <c r="CY60" s="25">
        <v>38269.050000000003</v>
      </c>
      <c r="CZ60" s="25">
        <v>65589.97</v>
      </c>
      <c r="DA60" s="25">
        <v>111939.8</v>
      </c>
      <c r="DB60" s="25">
        <v>122324.9</v>
      </c>
      <c r="DC60" s="25">
        <v>138697</v>
      </c>
      <c r="DD60" s="25">
        <v>144908</v>
      </c>
      <c r="DE60" s="25">
        <v>141292.29999999999</v>
      </c>
      <c r="DF60" s="25">
        <v>125040</v>
      </c>
      <c r="DG60" s="25">
        <v>97735.21</v>
      </c>
      <c r="DH60" s="25">
        <v>70462.52</v>
      </c>
      <c r="DI60" s="25">
        <v>61022.14</v>
      </c>
      <c r="DJ60" s="25">
        <v>101210.1</v>
      </c>
      <c r="DK60" s="25">
        <v>110707.2</v>
      </c>
      <c r="DL60" s="25">
        <v>92917.97</v>
      </c>
      <c r="DM60" s="25">
        <v>101539</v>
      </c>
      <c r="DN60" s="25">
        <v>66828.25</v>
      </c>
      <c r="DO60" s="25">
        <v>67368.39</v>
      </c>
      <c r="DP60" s="25"/>
      <c r="DQ60" s="25"/>
      <c r="DR60" s="25"/>
      <c r="DS60" s="25"/>
      <c r="DT60" s="25"/>
      <c r="DU60" s="25"/>
      <c r="DV60" s="25"/>
      <c r="DW60" s="25"/>
      <c r="DX60" s="25"/>
      <c r="DY60" s="25"/>
      <c r="DZ60" s="25"/>
      <c r="EA60" s="25"/>
      <c r="EB60" s="25"/>
      <c r="EC60" s="25"/>
      <c r="ED60" s="25"/>
      <c r="EE60" s="12"/>
    </row>
    <row r="61" spans="1:135" x14ac:dyDescent="0.25">
      <c r="A61" s="12" t="s">
        <v>66</v>
      </c>
      <c r="B61" s="12" t="s">
        <v>65</v>
      </c>
      <c r="C61" s="12" t="s">
        <v>65</v>
      </c>
      <c r="D61" s="12" t="s">
        <v>33</v>
      </c>
      <c r="E61" s="12" t="s">
        <v>65</v>
      </c>
      <c r="F61" s="12" t="s">
        <v>65</v>
      </c>
      <c r="G61" s="12" t="s">
        <v>65</v>
      </c>
      <c r="H61" s="12" t="s">
        <v>140</v>
      </c>
      <c r="I61" s="12" t="s">
        <v>65</v>
      </c>
      <c r="K61" s="12">
        <v>16</v>
      </c>
      <c r="L61" s="12">
        <v>19</v>
      </c>
      <c r="M61" s="25">
        <v>381</v>
      </c>
      <c r="N61" s="25">
        <v>381</v>
      </c>
      <c r="O61" s="25">
        <v>389</v>
      </c>
      <c r="P61" s="25">
        <v>389</v>
      </c>
      <c r="Q61" s="25">
        <v>0</v>
      </c>
      <c r="R61" s="25">
        <v>0</v>
      </c>
      <c r="S61" s="25">
        <v>0</v>
      </c>
      <c r="T61" s="25">
        <v>0</v>
      </c>
      <c r="U61" s="25">
        <v>30117.27</v>
      </c>
      <c r="V61" s="25">
        <v>29897.439999999999</v>
      </c>
      <c r="W61" s="25">
        <v>29888.22</v>
      </c>
      <c r="X61" s="25">
        <v>30493.26</v>
      </c>
      <c r="Y61" s="25">
        <v>32175.360000000001</v>
      </c>
      <c r="Z61" s="25">
        <v>35919.47</v>
      </c>
      <c r="AA61" s="25">
        <v>40811.29</v>
      </c>
      <c r="AB61" s="25">
        <v>42387.040000000001</v>
      </c>
      <c r="AC61" s="25">
        <v>49464.19</v>
      </c>
      <c r="AD61" s="25">
        <v>51234.73</v>
      </c>
      <c r="AE61" s="25">
        <v>55356.81</v>
      </c>
      <c r="AF61" s="25">
        <v>57477.25</v>
      </c>
      <c r="AG61" s="25">
        <v>59609.33</v>
      </c>
      <c r="AH61" s="25">
        <v>62537.45</v>
      </c>
      <c r="AI61" s="25">
        <v>65129.919999999998</v>
      </c>
      <c r="AJ61" s="25">
        <v>56636.24</v>
      </c>
      <c r="AK61" s="25">
        <v>58029.36</v>
      </c>
      <c r="AL61" s="25">
        <v>59605.4</v>
      </c>
      <c r="AM61" s="25">
        <v>61945.120000000003</v>
      </c>
      <c r="AN61" s="25">
        <v>71732.179999999993</v>
      </c>
      <c r="AO61" s="25">
        <v>66281.009999999995</v>
      </c>
      <c r="AP61" s="25">
        <v>55141.04</v>
      </c>
      <c r="AQ61" s="25">
        <v>44674.27</v>
      </c>
      <c r="AR61" s="25">
        <v>34519.269999999997</v>
      </c>
      <c r="AS61" s="25">
        <v>59054.03</v>
      </c>
      <c r="AT61" s="25">
        <v>68.119529999999997</v>
      </c>
      <c r="AU61" s="25">
        <v>66.742429999999999</v>
      </c>
      <c r="AV61" s="25">
        <v>65.530760000000001</v>
      </c>
      <c r="AW61" s="25">
        <v>64.523660000000007</v>
      </c>
      <c r="AX61" s="25">
        <v>63.47448</v>
      </c>
      <c r="AY61" s="25">
        <v>62.621110000000002</v>
      </c>
      <c r="AZ61" s="25">
        <v>62.50517</v>
      </c>
      <c r="BA61" s="25">
        <v>64.708240000000004</v>
      </c>
      <c r="BB61" s="25">
        <v>68.827709999999996</v>
      </c>
      <c r="BC61" s="25">
        <v>73.579790000000003</v>
      </c>
      <c r="BD61" s="25">
        <v>78.27055</v>
      </c>
      <c r="BE61" s="25">
        <v>82.436679999999996</v>
      </c>
      <c r="BF61" s="25">
        <v>85.721299999999999</v>
      </c>
      <c r="BG61" s="25">
        <v>88.257919999999999</v>
      </c>
      <c r="BH61" s="25">
        <v>89.769589999999994</v>
      </c>
      <c r="BI61" s="25">
        <v>90.499309999999994</v>
      </c>
      <c r="BJ61" s="25">
        <v>90.332229999999996</v>
      </c>
      <c r="BK61" s="25">
        <v>88.830410000000001</v>
      </c>
      <c r="BL61" s="25">
        <v>86.008949999999999</v>
      </c>
      <c r="BM61" s="25">
        <v>81.675650000000005</v>
      </c>
      <c r="BN61" s="25">
        <v>77.243430000000004</v>
      </c>
      <c r="BO61" s="25">
        <v>74.273989999999998</v>
      </c>
      <c r="BP61" s="25">
        <v>72.092650000000006</v>
      </c>
      <c r="BQ61" s="25">
        <v>70.132270000000005</v>
      </c>
      <c r="BR61" s="25">
        <v>-391.53469999999999</v>
      </c>
      <c r="BS61" s="25">
        <v>-435.85860000000002</v>
      </c>
      <c r="BT61" s="25">
        <v>-326.12759999999997</v>
      </c>
      <c r="BU61" s="25">
        <v>-359.07400000000001</v>
      </c>
      <c r="BV61" s="25">
        <v>-290.71010000000001</v>
      </c>
      <c r="BW61" s="25">
        <v>-859.79089999999997</v>
      </c>
      <c r="BX61" s="25">
        <v>-904.77530000000002</v>
      </c>
      <c r="BY61" s="25">
        <v>4.4342100000000002</v>
      </c>
      <c r="BZ61" s="25">
        <v>722.38810000000001</v>
      </c>
      <c r="CA61" s="25">
        <v>1145.1210000000001</v>
      </c>
      <c r="CB61" s="25">
        <v>1780.2639999999999</v>
      </c>
      <c r="CC61" s="25">
        <v>2092.2820000000002</v>
      </c>
      <c r="CD61" s="25">
        <v>2238.991</v>
      </c>
      <c r="CE61" s="25">
        <v>1511.367</v>
      </c>
      <c r="CF61" s="25">
        <v>732.5421</v>
      </c>
      <c r="CG61" s="25">
        <v>10632.82</v>
      </c>
      <c r="CH61" s="25">
        <v>10608.29</v>
      </c>
      <c r="CI61" s="25">
        <v>10345.299999999999</v>
      </c>
      <c r="CJ61" s="25">
        <v>8567.3719999999994</v>
      </c>
      <c r="CK61" s="25">
        <v>-1916.4559999999999</v>
      </c>
      <c r="CL61" s="25">
        <v>-415.97329999999999</v>
      </c>
      <c r="CM61" s="25">
        <v>53.506900000000002</v>
      </c>
      <c r="CN61" s="25">
        <v>-837.15800000000002</v>
      </c>
      <c r="CO61" s="25">
        <v>-902.65779999999995</v>
      </c>
      <c r="CP61" s="25">
        <v>10035.85</v>
      </c>
      <c r="CQ61" s="25">
        <v>2316.471</v>
      </c>
      <c r="CR61" s="25">
        <v>2244.3229999999999</v>
      </c>
      <c r="CS61" s="25">
        <v>2127.5140000000001</v>
      </c>
      <c r="CT61" s="25">
        <v>1916.7059999999999</v>
      </c>
      <c r="CU61" s="25">
        <v>1932.8389999999999</v>
      </c>
      <c r="CV61" s="25">
        <v>2263.4769999999999</v>
      </c>
      <c r="CW61" s="25">
        <v>1908.1949999999999</v>
      </c>
      <c r="CX61" s="25">
        <v>1740.942</v>
      </c>
      <c r="CY61" s="25">
        <v>2696.491</v>
      </c>
      <c r="CZ61" s="25">
        <v>4546.6260000000002</v>
      </c>
      <c r="DA61" s="25">
        <v>7720.6530000000002</v>
      </c>
      <c r="DB61" s="25">
        <v>8353.9940000000006</v>
      </c>
      <c r="DC61" s="25">
        <v>9445.3279999999995</v>
      </c>
      <c r="DD61" s="25">
        <v>9881.1659999999993</v>
      </c>
      <c r="DE61" s="25">
        <v>9638.4189999999999</v>
      </c>
      <c r="DF61" s="25">
        <v>8535.7279999999992</v>
      </c>
      <c r="DG61" s="25">
        <v>6718.558</v>
      </c>
      <c r="DH61" s="25">
        <v>4914.0150000000003</v>
      </c>
      <c r="DI61" s="25">
        <v>4336.3590000000004</v>
      </c>
      <c r="DJ61" s="25">
        <v>7177.1350000000002</v>
      </c>
      <c r="DK61" s="25">
        <v>7849.6729999999998</v>
      </c>
      <c r="DL61" s="25">
        <v>6546.6790000000001</v>
      </c>
      <c r="DM61" s="25">
        <v>7068.5140000000001</v>
      </c>
      <c r="DN61" s="25">
        <v>4661.4399999999996</v>
      </c>
      <c r="DO61" s="25">
        <v>4622.6400000000003</v>
      </c>
      <c r="DP61" s="25"/>
      <c r="DQ61" s="25"/>
      <c r="DR61" s="25"/>
      <c r="DS61" s="25"/>
      <c r="DT61" s="25"/>
      <c r="DU61" s="25"/>
      <c r="DV61" s="25"/>
      <c r="DW61" s="25"/>
      <c r="DX61" s="25"/>
      <c r="DY61" s="25"/>
      <c r="DZ61" s="25"/>
      <c r="EA61" s="25"/>
      <c r="EB61" s="25"/>
      <c r="EC61" s="25"/>
      <c r="ED61" s="25"/>
      <c r="EE61" s="12"/>
    </row>
    <row r="62" spans="1:135" x14ac:dyDescent="0.25">
      <c r="A62" s="12" t="s">
        <v>66</v>
      </c>
      <c r="B62" s="12" t="s">
        <v>65</v>
      </c>
      <c r="C62" s="12" t="s">
        <v>65</v>
      </c>
      <c r="D62" s="12" t="s">
        <v>37</v>
      </c>
      <c r="E62" s="12" t="s">
        <v>65</v>
      </c>
      <c r="F62" s="12" t="s">
        <v>65</v>
      </c>
      <c r="G62" s="12" t="s">
        <v>65</v>
      </c>
      <c r="H62" s="12" t="s">
        <v>140</v>
      </c>
      <c r="I62" s="12" t="s">
        <v>65</v>
      </c>
      <c r="J62" s="31">
        <v>42524</v>
      </c>
      <c r="K62" s="12">
        <v>16</v>
      </c>
      <c r="L62" s="12">
        <v>19</v>
      </c>
      <c r="M62" s="25">
        <v>63</v>
      </c>
      <c r="N62" s="25">
        <v>63</v>
      </c>
      <c r="O62" s="25">
        <v>65</v>
      </c>
      <c r="P62" s="25">
        <v>65</v>
      </c>
      <c r="Q62" s="25">
        <v>1</v>
      </c>
      <c r="R62" s="25">
        <v>0</v>
      </c>
      <c r="S62" s="25">
        <v>1</v>
      </c>
      <c r="T62" s="25">
        <v>0</v>
      </c>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v>63.571429999999999</v>
      </c>
      <c r="AU62" s="25">
        <v>62.968249999999998</v>
      </c>
      <c r="AV62" s="25">
        <v>62.190480000000001</v>
      </c>
      <c r="AW62" s="25">
        <v>61.380949999999999</v>
      </c>
      <c r="AX62" s="25">
        <v>60.976190000000003</v>
      </c>
      <c r="AY62" s="25">
        <v>60.111109999999996</v>
      </c>
      <c r="AZ62" s="25">
        <v>61.158729999999998</v>
      </c>
      <c r="BA62" s="25">
        <v>64.650790000000001</v>
      </c>
      <c r="BB62" s="25">
        <v>68.634919999999994</v>
      </c>
      <c r="BC62" s="25">
        <v>72.373019999999997</v>
      </c>
      <c r="BD62" s="25">
        <v>76.484120000000004</v>
      </c>
      <c r="BE62" s="25">
        <v>79.769840000000002</v>
      </c>
      <c r="BF62" s="25">
        <v>82.373019999999997</v>
      </c>
      <c r="BG62" s="25">
        <v>86.619050000000001</v>
      </c>
      <c r="BH62" s="25">
        <v>88.634919999999994</v>
      </c>
      <c r="BI62" s="25">
        <v>89.222219999999993</v>
      </c>
      <c r="BJ62" s="25">
        <v>89.285709999999995</v>
      </c>
      <c r="BK62" s="25">
        <v>86.857140000000001</v>
      </c>
      <c r="BL62" s="25">
        <v>83.761899999999997</v>
      </c>
      <c r="BM62" s="25">
        <v>78.809520000000006</v>
      </c>
      <c r="BN62" s="25">
        <v>73.873019999999997</v>
      </c>
      <c r="BO62" s="25">
        <v>70.603170000000006</v>
      </c>
      <c r="BP62" s="25">
        <v>68.190479999999994</v>
      </c>
      <c r="BQ62" s="25">
        <v>67.142859999999999</v>
      </c>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12"/>
    </row>
    <row r="63" spans="1:135" x14ac:dyDescent="0.25">
      <c r="A63" s="12" t="s">
        <v>66</v>
      </c>
      <c r="B63" s="12" t="s">
        <v>65</v>
      </c>
      <c r="C63" s="12" t="s">
        <v>65</v>
      </c>
      <c r="D63" s="12" t="s">
        <v>37</v>
      </c>
      <c r="E63" s="12" t="s">
        <v>65</v>
      </c>
      <c r="F63" s="12" t="s">
        <v>65</v>
      </c>
      <c r="G63" s="12" t="s">
        <v>65</v>
      </c>
      <c r="H63" s="12" t="s">
        <v>140</v>
      </c>
      <c r="I63" s="12" t="s">
        <v>65</v>
      </c>
      <c r="J63" s="31">
        <v>42541</v>
      </c>
      <c r="K63" s="12">
        <v>16</v>
      </c>
      <c r="L63" s="12">
        <v>19</v>
      </c>
      <c r="M63" s="25">
        <v>64</v>
      </c>
      <c r="N63" s="25">
        <v>64</v>
      </c>
      <c r="O63" s="25">
        <v>65</v>
      </c>
      <c r="P63" s="25">
        <v>65</v>
      </c>
      <c r="Q63" s="25">
        <v>0</v>
      </c>
      <c r="R63" s="25">
        <v>0</v>
      </c>
      <c r="S63" s="25">
        <v>0</v>
      </c>
      <c r="T63" s="25">
        <v>0</v>
      </c>
      <c r="U63" s="25">
        <v>29878.57</v>
      </c>
      <c r="V63" s="25">
        <v>29609.68</v>
      </c>
      <c r="W63" s="25">
        <v>29182.21</v>
      </c>
      <c r="X63" s="25">
        <v>29311.14</v>
      </c>
      <c r="Y63" s="25">
        <v>30348.5</v>
      </c>
      <c r="Z63" s="25">
        <v>31545.22</v>
      </c>
      <c r="AA63" s="25">
        <v>35750.53</v>
      </c>
      <c r="AB63" s="25">
        <v>41132.58</v>
      </c>
      <c r="AC63" s="25">
        <v>44386.64</v>
      </c>
      <c r="AD63" s="25">
        <v>47044.66</v>
      </c>
      <c r="AE63" s="25">
        <v>47761.99</v>
      </c>
      <c r="AF63" s="25">
        <v>45728.92</v>
      </c>
      <c r="AG63" s="25">
        <v>45583.9</v>
      </c>
      <c r="AH63" s="25">
        <v>45292.89</v>
      </c>
      <c r="AI63" s="25">
        <v>44897.599999999999</v>
      </c>
      <c r="AJ63" s="25">
        <v>41892.639999999999</v>
      </c>
      <c r="AK63" s="25">
        <v>41490.61</v>
      </c>
      <c r="AL63" s="25">
        <v>41401.68</v>
      </c>
      <c r="AM63" s="25">
        <v>35487.49</v>
      </c>
      <c r="AN63" s="25">
        <v>33954.769999999997</v>
      </c>
      <c r="AO63" s="25">
        <v>32961.79</v>
      </c>
      <c r="AP63" s="25">
        <v>32872.51</v>
      </c>
      <c r="AQ63" s="25">
        <v>32334.77</v>
      </c>
      <c r="AR63" s="25">
        <v>31728.32</v>
      </c>
      <c r="AS63" s="25">
        <v>40068.11</v>
      </c>
      <c r="AT63" s="25">
        <v>62.992190000000001</v>
      </c>
      <c r="AU63" s="25">
        <v>61.53125</v>
      </c>
      <c r="AV63" s="25">
        <v>60.734380000000002</v>
      </c>
      <c r="AW63" s="25">
        <v>59.859380000000002</v>
      </c>
      <c r="AX63" s="25">
        <v>59.078130000000002</v>
      </c>
      <c r="AY63" s="25">
        <v>58.460940000000001</v>
      </c>
      <c r="AZ63" s="25">
        <v>59.109380000000002</v>
      </c>
      <c r="BA63" s="25">
        <v>61.1875</v>
      </c>
      <c r="BB63" s="25">
        <v>64.484380000000002</v>
      </c>
      <c r="BC63" s="25">
        <v>68.695310000000006</v>
      </c>
      <c r="BD63" s="25">
        <v>72.304689999999994</v>
      </c>
      <c r="BE63" s="25">
        <v>74.710939999999994</v>
      </c>
      <c r="BF63" s="25">
        <v>76.476560000000006</v>
      </c>
      <c r="BG63" s="25">
        <v>78.390630000000002</v>
      </c>
      <c r="BH63" s="25">
        <v>79.539060000000006</v>
      </c>
      <c r="BI63" s="25">
        <v>80.296880000000002</v>
      </c>
      <c r="BJ63" s="25">
        <v>80.484380000000002</v>
      </c>
      <c r="BK63" s="25">
        <v>79.421880000000002</v>
      </c>
      <c r="BL63" s="25">
        <v>76.539060000000006</v>
      </c>
      <c r="BM63" s="25">
        <v>72.375</v>
      </c>
      <c r="BN63" s="25">
        <v>69.601560000000006</v>
      </c>
      <c r="BO63" s="25">
        <v>67.125</v>
      </c>
      <c r="BP63" s="25">
        <v>65.359380000000002</v>
      </c>
      <c r="BQ63" s="25">
        <v>63.703130000000002</v>
      </c>
      <c r="BR63" s="25">
        <v>-201.161</v>
      </c>
      <c r="BS63" s="25">
        <v>-280.76940000000002</v>
      </c>
      <c r="BT63" s="25">
        <v>-254.65039999999999</v>
      </c>
      <c r="BU63" s="25">
        <v>-430.82690000000002</v>
      </c>
      <c r="BV63" s="25">
        <v>-620.70079999999996</v>
      </c>
      <c r="BW63" s="25">
        <v>-31.523389999999999</v>
      </c>
      <c r="BX63" s="25">
        <v>501.07130000000001</v>
      </c>
      <c r="BY63" s="25">
        <v>589.37570000000005</v>
      </c>
      <c r="BZ63" s="25">
        <v>79.111099999999993</v>
      </c>
      <c r="CA63" s="25">
        <v>-551.03560000000004</v>
      </c>
      <c r="CB63" s="25">
        <v>-451.76760000000002</v>
      </c>
      <c r="CC63" s="25">
        <v>566.78449999999998</v>
      </c>
      <c r="CD63" s="25">
        <v>-174.75299999999999</v>
      </c>
      <c r="CE63" s="25">
        <v>-91.087370000000007</v>
      </c>
      <c r="CF63" s="25">
        <v>-26.944579999999998</v>
      </c>
      <c r="CG63" s="25">
        <v>3813.962</v>
      </c>
      <c r="CH63" s="25">
        <v>3899.741</v>
      </c>
      <c r="CI63" s="25">
        <v>3313.3139999999999</v>
      </c>
      <c r="CJ63" s="25">
        <v>2581.7370000000001</v>
      </c>
      <c r="CK63" s="25">
        <v>1799.182</v>
      </c>
      <c r="CL63" s="25">
        <v>1532.098</v>
      </c>
      <c r="CM63" s="25">
        <v>1155.3779999999999</v>
      </c>
      <c r="CN63" s="25">
        <v>661.81759999999997</v>
      </c>
      <c r="CO63" s="25">
        <v>476.8381</v>
      </c>
      <c r="CP63" s="25">
        <v>3422.9670000000001</v>
      </c>
      <c r="CQ63" s="25">
        <v>316542.90000000002</v>
      </c>
      <c r="CR63" s="25">
        <v>283260.90000000002</v>
      </c>
      <c r="CS63" s="25">
        <v>240839.7</v>
      </c>
      <c r="CT63" s="25">
        <v>209072.6</v>
      </c>
      <c r="CU63" s="25">
        <v>164978.20000000001</v>
      </c>
      <c r="CV63" s="25">
        <v>121178.1</v>
      </c>
      <c r="CW63" s="25">
        <v>70269.8</v>
      </c>
      <c r="CX63" s="25">
        <v>56149.41</v>
      </c>
      <c r="CY63" s="25">
        <v>123540.5</v>
      </c>
      <c r="CZ63" s="25">
        <v>213491.8</v>
      </c>
      <c r="DA63" s="25">
        <v>332959.3</v>
      </c>
      <c r="DB63" s="25">
        <v>411570.2</v>
      </c>
      <c r="DC63" s="25">
        <v>480271.2</v>
      </c>
      <c r="DD63" s="25">
        <v>574686.30000000005</v>
      </c>
      <c r="DE63" s="25">
        <v>643803.5</v>
      </c>
      <c r="DF63" s="25">
        <v>654065.1</v>
      </c>
      <c r="DG63" s="25">
        <v>656469.4</v>
      </c>
      <c r="DH63" s="25">
        <v>596833.6</v>
      </c>
      <c r="DI63" s="25">
        <v>553053.9</v>
      </c>
      <c r="DJ63" s="25">
        <v>488321.3</v>
      </c>
      <c r="DK63" s="25">
        <v>416310.9</v>
      </c>
      <c r="DL63" s="25">
        <v>428773.1</v>
      </c>
      <c r="DM63" s="25">
        <v>431195</v>
      </c>
      <c r="DN63" s="25">
        <v>449455.1</v>
      </c>
      <c r="DO63" s="25">
        <v>530941.30000000005</v>
      </c>
      <c r="DP63" s="25"/>
      <c r="DQ63" s="25"/>
      <c r="DR63" s="25"/>
      <c r="DS63" s="25"/>
      <c r="DT63" s="25"/>
      <c r="DU63" s="25"/>
      <c r="DV63" s="25"/>
      <c r="DW63" s="25"/>
      <c r="DX63" s="25"/>
      <c r="DY63" s="25"/>
      <c r="DZ63" s="25"/>
      <c r="EA63" s="25"/>
      <c r="EB63" s="25"/>
      <c r="EC63" s="25"/>
      <c r="ED63" s="25"/>
      <c r="EE63" s="12"/>
    </row>
    <row r="64" spans="1:135" x14ac:dyDescent="0.25">
      <c r="A64" s="12" t="s">
        <v>66</v>
      </c>
      <c r="B64" s="12" t="s">
        <v>65</v>
      </c>
      <c r="C64" s="12" t="s">
        <v>65</v>
      </c>
      <c r="D64" s="12" t="s">
        <v>37</v>
      </c>
      <c r="E64" s="12" t="s">
        <v>65</v>
      </c>
      <c r="F64" s="12" t="s">
        <v>65</v>
      </c>
      <c r="G64" s="12" t="s">
        <v>65</v>
      </c>
      <c r="H64" s="12" t="s">
        <v>140</v>
      </c>
      <c r="I64" s="12" t="s">
        <v>65</v>
      </c>
      <c r="J64" s="31">
        <v>42548</v>
      </c>
      <c r="K64" s="12">
        <v>16</v>
      </c>
      <c r="L64" s="12">
        <v>19</v>
      </c>
      <c r="M64" s="25">
        <v>64</v>
      </c>
      <c r="N64" s="25">
        <v>64</v>
      </c>
      <c r="O64" s="25">
        <v>65</v>
      </c>
      <c r="P64" s="25">
        <v>65</v>
      </c>
      <c r="Q64" s="25">
        <v>1</v>
      </c>
      <c r="R64" s="25">
        <v>0</v>
      </c>
      <c r="S64" s="25">
        <v>1</v>
      </c>
      <c r="T64" s="25">
        <v>0</v>
      </c>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v>62.398440000000001</v>
      </c>
      <c r="AU64" s="25">
        <v>61.585940000000001</v>
      </c>
      <c r="AV64" s="25">
        <v>60.507809999999999</v>
      </c>
      <c r="AW64" s="25">
        <v>59.445309999999999</v>
      </c>
      <c r="AX64" s="25">
        <v>58.601559999999999</v>
      </c>
      <c r="AY64" s="25">
        <v>58.078130000000002</v>
      </c>
      <c r="AZ64" s="25">
        <v>58.898440000000001</v>
      </c>
      <c r="BA64" s="25">
        <v>60.992190000000001</v>
      </c>
      <c r="BB64" s="25">
        <v>63.9375</v>
      </c>
      <c r="BC64" s="25">
        <v>67.132810000000006</v>
      </c>
      <c r="BD64" s="25">
        <v>71.085939999999994</v>
      </c>
      <c r="BE64" s="25">
        <v>74.109380000000002</v>
      </c>
      <c r="BF64" s="25">
        <v>76.742189999999994</v>
      </c>
      <c r="BG64" s="25">
        <v>78.203130000000002</v>
      </c>
      <c r="BH64" s="25">
        <v>80.03125</v>
      </c>
      <c r="BI64" s="25">
        <v>81.601560000000006</v>
      </c>
      <c r="BJ64" s="25">
        <v>81.015630000000002</v>
      </c>
      <c r="BK64" s="25">
        <v>80.960939999999994</v>
      </c>
      <c r="BL64" s="25">
        <v>78.75</v>
      </c>
      <c r="BM64" s="25">
        <v>75.414060000000006</v>
      </c>
      <c r="BN64" s="25">
        <v>70.710939999999994</v>
      </c>
      <c r="BO64" s="25">
        <v>68.125</v>
      </c>
      <c r="BP64" s="25">
        <v>66.828130000000002</v>
      </c>
      <c r="BQ64" s="25">
        <v>65.890630000000002</v>
      </c>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12"/>
    </row>
    <row r="65" spans="1:135" x14ac:dyDescent="0.25">
      <c r="A65" s="12" t="s">
        <v>66</v>
      </c>
      <c r="B65" s="12" t="s">
        <v>65</v>
      </c>
      <c r="C65" s="12" t="s">
        <v>65</v>
      </c>
      <c r="D65" s="12" t="s">
        <v>37</v>
      </c>
      <c r="E65" s="12" t="s">
        <v>65</v>
      </c>
      <c r="F65" s="12" t="s">
        <v>65</v>
      </c>
      <c r="G65" s="12" t="s">
        <v>65</v>
      </c>
      <c r="H65" s="12" t="s">
        <v>140</v>
      </c>
      <c r="I65" s="12" t="s">
        <v>65</v>
      </c>
      <c r="J65" s="31">
        <v>42549</v>
      </c>
      <c r="K65" s="12">
        <v>14</v>
      </c>
      <c r="L65" s="12">
        <v>19</v>
      </c>
      <c r="M65" s="25">
        <v>65</v>
      </c>
      <c r="N65" s="25">
        <v>65</v>
      </c>
      <c r="O65" s="25">
        <v>65</v>
      </c>
      <c r="P65" s="25">
        <v>65</v>
      </c>
      <c r="Q65" s="25">
        <v>1</v>
      </c>
      <c r="R65" s="25">
        <v>0</v>
      </c>
      <c r="S65" s="25">
        <v>1</v>
      </c>
      <c r="T65" s="25">
        <v>0</v>
      </c>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v>64.769229999999993</v>
      </c>
      <c r="AU65" s="25">
        <v>63.76923</v>
      </c>
      <c r="AV65" s="25">
        <v>62.638460000000002</v>
      </c>
      <c r="AW65" s="25">
        <v>61.26923</v>
      </c>
      <c r="AX65" s="25">
        <v>60.261539999999997</v>
      </c>
      <c r="AY65" s="25">
        <v>59.392310000000002</v>
      </c>
      <c r="AZ65" s="25">
        <v>59.376919999999998</v>
      </c>
      <c r="BA65" s="25">
        <v>60.861539999999998</v>
      </c>
      <c r="BB65" s="25">
        <v>63.353850000000001</v>
      </c>
      <c r="BC65" s="25">
        <v>66.230770000000007</v>
      </c>
      <c r="BD65" s="25">
        <v>69.184619999999995</v>
      </c>
      <c r="BE65" s="25">
        <v>71.2</v>
      </c>
      <c r="BF65" s="25">
        <v>73.638459999999995</v>
      </c>
      <c r="BG65" s="25">
        <v>75.607690000000005</v>
      </c>
      <c r="BH65" s="25">
        <v>76.384609999999995</v>
      </c>
      <c r="BI65" s="25">
        <v>77.092309999999998</v>
      </c>
      <c r="BJ65" s="25">
        <v>76.615390000000005</v>
      </c>
      <c r="BK65" s="25">
        <v>75.230770000000007</v>
      </c>
      <c r="BL65" s="25">
        <v>72.930769999999995</v>
      </c>
      <c r="BM65" s="25">
        <v>70.038460000000001</v>
      </c>
      <c r="BN65" s="25">
        <v>66.907690000000002</v>
      </c>
      <c r="BO65" s="25">
        <v>64.75385</v>
      </c>
      <c r="BP65" s="25">
        <v>63.73077</v>
      </c>
      <c r="BQ65" s="25">
        <v>62.823079999999997</v>
      </c>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25"/>
      <c r="DK65" s="25"/>
      <c r="DL65" s="25"/>
      <c r="DM65" s="25"/>
      <c r="DN65" s="25"/>
      <c r="DO65" s="25"/>
      <c r="DP65" s="25"/>
      <c r="DQ65" s="25"/>
      <c r="DR65" s="25"/>
      <c r="DS65" s="25"/>
      <c r="DT65" s="25"/>
      <c r="DU65" s="25"/>
      <c r="DV65" s="25"/>
      <c r="DW65" s="25"/>
      <c r="DX65" s="25"/>
      <c r="DY65" s="25"/>
      <c r="DZ65" s="25"/>
      <c r="EA65" s="25"/>
      <c r="EB65" s="25"/>
      <c r="EC65" s="25"/>
      <c r="ED65" s="25"/>
      <c r="EE65" s="12"/>
    </row>
    <row r="66" spans="1:135" x14ac:dyDescent="0.25">
      <c r="A66" s="12" t="s">
        <v>66</v>
      </c>
      <c r="B66" s="12" t="s">
        <v>65</v>
      </c>
      <c r="C66" s="12" t="s">
        <v>65</v>
      </c>
      <c r="D66" s="12" t="s">
        <v>37</v>
      </c>
      <c r="E66" s="12" t="s">
        <v>65</v>
      </c>
      <c r="F66" s="12" t="s">
        <v>65</v>
      </c>
      <c r="G66" s="12" t="s">
        <v>65</v>
      </c>
      <c r="H66" s="12" t="s">
        <v>140</v>
      </c>
      <c r="I66" s="12" t="s">
        <v>65</v>
      </c>
      <c r="J66" s="31">
        <v>42576</v>
      </c>
      <c r="K66" s="12">
        <v>16</v>
      </c>
      <c r="L66" s="12">
        <v>19</v>
      </c>
      <c r="M66" s="25">
        <v>77</v>
      </c>
      <c r="N66" s="25">
        <v>77</v>
      </c>
      <c r="O66" s="25">
        <v>77</v>
      </c>
      <c r="P66" s="25">
        <v>77</v>
      </c>
      <c r="Q66" s="25">
        <v>0</v>
      </c>
      <c r="R66" s="25">
        <v>0</v>
      </c>
      <c r="S66" s="25">
        <v>0</v>
      </c>
      <c r="T66" s="25">
        <v>0</v>
      </c>
      <c r="U66" s="25">
        <v>34656.589999999997</v>
      </c>
      <c r="V66" s="25">
        <v>34332.129999999997</v>
      </c>
      <c r="W66" s="25">
        <v>34626.01</v>
      </c>
      <c r="X66" s="25">
        <v>34823.949999999997</v>
      </c>
      <c r="Y66" s="25">
        <v>35834.04</v>
      </c>
      <c r="Z66" s="25">
        <v>37298.080000000002</v>
      </c>
      <c r="AA66" s="25">
        <v>42266.61</v>
      </c>
      <c r="AB66" s="25">
        <v>46748.19</v>
      </c>
      <c r="AC66" s="25">
        <v>50193.33</v>
      </c>
      <c r="AD66" s="25">
        <v>52949.599999999999</v>
      </c>
      <c r="AE66" s="25">
        <v>55350.87</v>
      </c>
      <c r="AF66" s="25">
        <v>57111.11</v>
      </c>
      <c r="AG66" s="25">
        <v>57318.99</v>
      </c>
      <c r="AH66" s="25">
        <v>57853.55</v>
      </c>
      <c r="AI66" s="25">
        <v>58513.79</v>
      </c>
      <c r="AJ66" s="25">
        <v>57343.8</v>
      </c>
      <c r="AK66" s="25">
        <v>56753.65</v>
      </c>
      <c r="AL66" s="25">
        <v>54616.99</v>
      </c>
      <c r="AM66" s="25">
        <v>47621.05</v>
      </c>
      <c r="AN66" s="25">
        <v>45333.73</v>
      </c>
      <c r="AO66" s="25">
        <v>41101.15</v>
      </c>
      <c r="AP66" s="25">
        <v>39358.57</v>
      </c>
      <c r="AQ66" s="25">
        <v>37819.449999999997</v>
      </c>
      <c r="AR66" s="25">
        <v>37229.72</v>
      </c>
      <c r="AS66" s="25">
        <v>54083.87</v>
      </c>
      <c r="AT66" s="25">
        <v>60.987009999999998</v>
      </c>
      <c r="AU66" s="25">
        <v>60.188310000000001</v>
      </c>
      <c r="AV66" s="25">
        <v>59.415579999999999</v>
      </c>
      <c r="AW66" s="25">
        <v>58.66234</v>
      </c>
      <c r="AX66" s="25">
        <v>58.461039999999997</v>
      </c>
      <c r="AY66" s="25">
        <v>58.227269999999997</v>
      </c>
      <c r="AZ66" s="25">
        <v>58.740259999999999</v>
      </c>
      <c r="BA66" s="25">
        <v>60.155850000000001</v>
      </c>
      <c r="BB66" s="25">
        <v>62.863639999999997</v>
      </c>
      <c r="BC66" s="25">
        <v>66.136359999999996</v>
      </c>
      <c r="BD66" s="25">
        <v>69.220780000000005</v>
      </c>
      <c r="BE66" s="25">
        <v>71.824680000000001</v>
      </c>
      <c r="BF66" s="25">
        <v>73.16883</v>
      </c>
      <c r="BG66" s="25">
        <v>74.577920000000006</v>
      </c>
      <c r="BH66" s="25">
        <v>75.785709999999995</v>
      </c>
      <c r="BI66" s="25">
        <v>77.188310000000001</v>
      </c>
      <c r="BJ66" s="25">
        <v>77.467529999999996</v>
      </c>
      <c r="BK66" s="25">
        <v>76.448049999999995</v>
      </c>
      <c r="BL66" s="25">
        <v>74.636359999999996</v>
      </c>
      <c r="BM66" s="25">
        <v>71.740260000000006</v>
      </c>
      <c r="BN66" s="25">
        <v>68.103899999999996</v>
      </c>
      <c r="BO66" s="25">
        <v>66.83766</v>
      </c>
      <c r="BP66" s="25">
        <v>64.961039999999997</v>
      </c>
      <c r="BQ66" s="25">
        <v>63.188310000000001</v>
      </c>
      <c r="BR66" s="25">
        <v>654.92539999999997</v>
      </c>
      <c r="BS66" s="25">
        <v>447.38920000000002</v>
      </c>
      <c r="BT66" s="25">
        <v>152.1037</v>
      </c>
      <c r="BU66" s="25">
        <v>-117.9281</v>
      </c>
      <c r="BV66" s="25">
        <v>-77.115229999999997</v>
      </c>
      <c r="BW66" s="25">
        <v>-170.30930000000001</v>
      </c>
      <c r="BX66" s="25">
        <v>-148.0299</v>
      </c>
      <c r="BY66" s="25">
        <v>436.5204</v>
      </c>
      <c r="BZ66" s="25">
        <v>334.14760000000001</v>
      </c>
      <c r="CA66" s="25">
        <v>-369.46370000000002</v>
      </c>
      <c r="CB66" s="25">
        <v>-899.84609999999998</v>
      </c>
      <c r="CC66" s="25">
        <v>-961.63369999999998</v>
      </c>
      <c r="CD66" s="25">
        <v>-895.57749999999999</v>
      </c>
      <c r="CE66" s="25">
        <v>-813.65039999999999</v>
      </c>
      <c r="CF66" s="25">
        <v>150.20760000000001</v>
      </c>
      <c r="CG66" s="25">
        <v>3145.5459999999998</v>
      </c>
      <c r="CH66" s="25">
        <v>3482.3580000000002</v>
      </c>
      <c r="CI66" s="25">
        <v>3145.1709999999998</v>
      </c>
      <c r="CJ66" s="25">
        <v>2195.444</v>
      </c>
      <c r="CK66" s="25">
        <v>990.28520000000003</v>
      </c>
      <c r="CL66" s="25">
        <v>526.96420000000001</v>
      </c>
      <c r="CM66" s="25">
        <v>582.59770000000003</v>
      </c>
      <c r="CN66" s="25">
        <v>728.08900000000006</v>
      </c>
      <c r="CO66" s="25">
        <v>884.38900000000001</v>
      </c>
      <c r="CP66" s="25">
        <v>2980.1030000000001</v>
      </c>
      <c r="CQ66" s="25">
        <v>127007.6</v>
      </c>
      <c r="CR66" s="25">
        <v>103301.8</v>
      </c>
      <c r="CS66" s="25">
        <v>86538.53</v>
      </c>
      <c r="CT66" s="25">
        <v>78615.12</v>
      </c>
      <c r="CU66" s="25">
        <v>73830.45</v>
      </c>
      <c r="CV66" s="25">
        <v>60622.44</v>
      </c>
      <c r="CW66" s="25">
        <v>41476.550000000003</v>
      </c>
      <c r="CX66" s="25">
        <v>32007.3</v>
      </c>
      <c r="CY66" s="25">
        <v>56280.3</v>
      </c>
      <c r="CZ66" s="25">
        <v>93950.25</v>
      </c>
      <c r="DA66" s="25">
        <v>141215.70000000001</v>
      </c>
      <c r="DB66" s="25">
        <v>170576.5</v>
      </c>
      <c r="DC66" s="25">
        <v>192535.5</v>
      </c>
      <c r="DD66" s="25">
        <v>217530.9</v>
      </c>
      <c r="DE66" s="25">
        <v>239334.3</v>
      </c>
      <c r="DF66" s="25">
        <v>245671.9</v>
      </c>
      <c r="DG66" s="25">
        <v>247181.8</v>
      </c>
      <c r="DH66" s="25">
        <v>220464.2</v>
      </c>
      <c r="DI66" s="25">
        <v>209980.79999999999</v>
      </c>
      <c r="DJ66" s="25">
        <v>173807.9</v>
      </c>
      <c r="DK66" s="25">
        <v>145965.79999999999</v>
      </c>
      <c r="DL66" s="25">
        <v>150141.79999999999</v>
      </c>
      <c r="DM66" s="25">
        <v>149353.79999999999</v>
      </c>
      <c r="DN66" s="25">
        <v>177921.1</v>
      </c>
      <c r="DO66" s="25">
        <v>189226.9</v>
      </c>
      <c r="DP66" s="25"/>
      <c r="DQ66" s="25"/>
      <c r="DR66" s="25"/>
      <c r="DS66" s="25"/>
      <c r="DT66" s="25"/>
      <c r="DU66" s="25"/>
      <c r="DV66" s="25"/>
      <c r="DW66" s="25"/>
      <c r="DX66" s="25"/>
      <c r="DY66" s="25"/>
      <c r="DZ66" s="25"/>
      <c r="EA66" s="25"/>
      <c r="EB66" s="25"/>
      <c r="EC66" s="25"/>
      <c r="ED66" s="25"/>
      <c r="EE66" s="12"/>
    </row>
    <row r="67" spans="1:135" x14ac:dyDescent="0.25">
      <c r="A67" s="12" t="s">
        <v>66</v>
      </c>
      <c r="B67" s="12" t="s">
        <v>65</v>
      </c>
      <c r="C67" s="12" t="s">
        <v>65</v>
      </c>
      <c r="D67" s="12" t="s">
        <v>37</v>
      </c>
      <c r="E67" s="12" t="s">
        <v>65</v>
      </c>
      <c r="F67" s="12" t="s">
        <v>65</v>
      </c>
      <c r="G67" s="12" t="s">
        <v>65</v>
      </c>
      <c r="H67" s="12" t="s">
        <v>140</v>
      </c>
      <c r="I67" s="12" t="s">
        <v>65</v>
      </c>
      <c r="J67" s="31">
        <v>42578</v>
      </c>
      <c r="K67" s="12">
        <v>16</v>
      </c>
      <c r="L67" s="12">
        <v>19</v>
      </c>
      <c r="M67" s="25">
        <v>77</v>
      </c>
      <c r="N67" s="25">
        <v>77</v>
      </c>
      <c r="O67" s="25">
        <v>77</v>
      </c>
      <c r="P67" s="25">
        <v>77</v>
      </c>
      <c r="Q67" s="25">
        <v>1</v>
      </c>
      <c r="R67" s="25">
        <v>0</v>
      </c>
      <c r="S67" s="25">
        <v>1</v>
      </c>
      <c r="T67" s="25">
        <v>0</v>
      </c>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v>66.045460000000006</v>
      </c>
      <c r="AU67" s="25">
        <v>65.279219999999995</v>
      </c>
      <c r="AV67" s="25">
        <v>63.922080000000001</v>
      </c>
      <c r="AW67" s="25">
        <v>63.032470000000004</v>
      </c>
      <c r="AX67" s="25">
        <v>62.4026</v>
      </c>
      <c r="AY67" s="25">
        <v>61.701300000000003</v>
      </c>
      <c r="AZ67" s="25">
        <v>62.103900000000003</v>
      </c>
      <c r="BA67" s="25">
        <v>63.759740000000001</v>
      </c>
      <c r="BB67" s="25">
        <v>66.896100000000004</v>
      </c>
      <c r="BC67" s="25">
        <v>70.487009999999998</v>
      </c>
      <c r="BD67" s="25">
        <v>74.038960000000003</v>
      </c>
      <c r="BE67" s="25">
        <v>76.83766</v>
      </c>
      <c r="BF67" s="25">
        <v>78.974029999999999</v>
      </c>
      <c r="BG67" s="25">
        <v>81.032470000000004</v>
      </c>
      <c r="BH67" s="25">
        <v>80.844149999999999</v>
      </c>
      <c r="BI67" s="25">
        <v>80.974029999999999</v>
      </c>
      <c r="BJ67" s="25">
        <v>79.707790000000003</v>
      </c>
      <c r="BK67" s="25">
        <v>77.811689999999999</v>
      </c>
      <c r="BL67" s="25">
        <v>75.272729999999996</v>
      </c>
      <c r="BM67" s="25">
        <v>71.889610000000005</v>
      </c>
      <c r="BN67" s="25">
        <v>68.675319999999999</v>
      </c>
      <c r="BO67" s="25">
        <v>66.987009999999998</v>
      </c>
      <c r="BP67" s="25">
        <v>65.136359999999996</v>
      </c>
      <c r="BQ67" s="25">
        <v>63.733759999999997</v>
      </c>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25"/>
      <c r="DK67" s="25"/>
      <c r="DL67" s="25"/>
      <c r="DM67" s="25"/>
      <c r="DN67" s="25"/>
      <c r="DO67" s="25"/>
      <c r="DP67" s="25"/>
      <c r="DQ67" s="25"/>
      <c r="DR67" s="25"/>
      <c r="DS67" s="25"/>
      <c r="DT67" s="25"/>
      <c r="DU67" s="25"/>
      <c r="DV67" s="25"/>
      <c r="DW67" s="25"/>
      <c r="DX67" s="25"/>
      <c r="DY67" s="25"/>
      <c r="DZ67" s="25"/>
      <c r="EA67" s="25"/>
      <c r="EB67" s="25"/>
      <c r="EC67" s="25"/>
      <c r="ED67" s="25"/>
      <c r="EE67" s="12"/>
    </row>
    <row r="68" spans="1:135" x14ac:dyDescent="0.25">
      <c r="A68" s="12" t="s">
        <v>66</v>
      </c>
      <c r="B68" s="12" t="s">
        <v>65</v>
      </c>
      <c r="C68" s="12" t="s">
        <v>65</v>
      </c>
      <c r="D68" s="12" t="s">
        <v>37</v>
      </c>
      <c r="E68" s="12" t="s">
        <v>65</v>
      </c>
      <c r="F68" s="12" t="s">
        <v>65</v>
      </c>
      <c r="G68" s="12" t="s">
        <v>65</v>
      </c>
      <c r="H68" s="12" t="s">
        <v>140</v>
      </c>
      <c r="I68" s="12" t="s">
        <v>65</v>
      </c>
      <c r="J68" s="31">
        <v>42579</v>
      </c>
      <c r="K68" s="12">
        <v>16</v>
      </c>
      <c r="L68" s="12">
        <v>19</v>
      </c>
      <c r="M68" s="25">
        <v>76</v>
      </c>
      <c r="N68" s="25">
        <v>76</v>
      </c>
      <c r="O68" s="25">
        <v>77</v>
      </c>
      <c r="P68" s="25">
        <v>77</v>
      </c>
      <c r="Q68" s="25">
        <v>1</v>
      </c>
      <c r="R68" s="25">
        <v>0</v>
      </c>
      <c r="S68" s="25">
        <v>1</v>
      </c>
      <c r="T68" s="25">
        <v>0</v>
      </c>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v>62.99342</v>
      </c>
      <c r="AU68" s="25">
        <v>62.203949999999999</v>
      </c>
      <c r="AV68" s="25">
        <v>61.394739999999999</v>
      </c>
      <c r="AW68" s="25">
        <v>60.907890000000002</v>
      </c>
      <c r="AX68" s="25">
        <v>60.63158</v>
      </c>
      <c r="AY68" s="25">
        <v>60.072369999999999</v>
      </c>
      <c r="AZ68" s="25">
        <v>59.68421</v>
      </c>
      <c r="BA68" s="25">
        <v>60.782890000000002</v>
      </c>
      <c r="BB68" s="25">
        <v>63.105260000000001</v>
      </c>
      <c r="BC68" s="25">
        <v>65.986840000000001</v>
      </c>
      <c r="BD68" s="25">
        <v>69.00658</v>
      </c>
      <c r="BE68" s="25">
        <v>72.25</v>
      </c>
      <c r="BF68" s="25">
        <v>74.730260000000001</v>
      </c>
      <c r="BG68" s="25">
        <v>77.105260000000001</v>
      </c>
      <c r="BH68" s="25">
        <v>78.263159999999999</v>
      </c>
      <c r="BI68" s="25">
        <v>78.072360000000003</v>
      </c>
      <c r="BJ68" s="25">
        <v>77.269739999999999</v>
      </c>
      <c r="BK68" s="25">
        <v>76.322360000000003</v>
      </c>
      <c r="BL68" s="25">
        <v>74.263159999999999</v>
      </c>
      <c r="BM68" s="25">
        <v>71.302639999999997</v>
      </c>
      <c r="BN68" s="25">
        <v>68.13158</v>
      </c>
      <c r="BO68" s="25">
        <v>66.046049999999994</v>
      </c>
      <c r="BP68" s="25">
        <v>65.177639999999997</v>
      </c>
      <c r="BQ68" s="25">
        <v>63.75</v>
      </c>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c r="CZ68" s="25"/>
      <c r="DA68" s="25"/>
      <c r="DB68" s="25"/>
      <c r="DC68" s="25"/>
      <c r="DD68" s="25"/>
      <c r="DE68" s="25"/>
      <c r="DF68" s="25"/>
      <c r="DG68" s="25"/>
      <c r="DH68" s="25"/>
      <c r="DI68" s="25"/>
      <c r="DJ68" s="25"/>
      <c r="DK68" s="25"/>
      <c r="DL68" s="25"/>
      <c r="DM68" s="25"/>
      <c r="DN68" s="25"/>
      <c r="DO68" s="25"/>
      <c r="DP68" s="25"/>
      <c r="DQ68" s="25"/>
      <c r="DR68" s="25"/>
      <c r="DS68" s="25"/>
      <c r="DT68" s="25"/>
      <c r="DU68" s="25"/>
      <c r="DV68" s="25"/>
      <c r="DW68" s="25"/>
      <c r="DX68" s="25"/>
      <c r="DY68" s="25"/>
      <c r="DZ68" s="25"/>
      <c r="EA68" s="25"/>
      <c r="EB68" s="25"/>
      <c r="EC68" s="25"/>
      <c r="ED68" s="25"/>
      <c r="EE68" s="12"/>
    </row>
    <row r="69" spans="1:135" x14ac:dyDescent="0.25">
      <c r="A69" s="12" t="s">
        <v>66</v>
      </c>
      <c r="B69" s="12" t="s">
        <v>65</v>
      </c>
      <c r="C69" s="12" t="s">
        <v>65</v>
      </c>
      <c r="D69" s="12" t="s">
        <v>37</v>
      </c>
      <c r="E69" s="12" t="s">
        <v>65</v>
      </c>
      <c r="F69" s="12" t="s">
        <v>65</v>
      </c>
      <c r="G69" s="12" t="s">
        <v>65</v>
      </c>
      <c r="H69" s="12" t="s">
        <v>140</v>
      </c>
      <c r="I69" s="12" t="s">
        <v>65</v>
      </c>
      <c r="J69" s="31">
        <v>42580</v>
      </c>
      <c r="K69" s="12">
        <v>16</v>
      </c>
      <c r="L69" s="12">
        <v>19</v>
      </c>
      <c r="M69" s="25">
        <v>77</v>
      </c>
      <c r="N69" s="25">
        <v>77</v>
      </c>
      <c r="O69" s="25">
        <v>77</v>
      </c>
      <c r="P69" s="25">
        <v>77</v>
      </c>
      <c r="Q69" s="25">
        <v>0</v>
      </c>
      <c r="R69" s="25">
        <v>0</v>
      </c>
      <c r="S69" s="25">
        <v>0</v>
      </c>
      <c r="T69" s="25">
        <v>0</v>
      </c>
      <c r="U69" s="25">
        <v>37017.26</v>
      </c>
      <c r="V69" s="25">
        <v>36088.1</v>
      </c>
      <c r="W69" s="25">
        <v>35546.480000000003</v>
      </c>
      <c r="X69" s="25">
        <v>35719.5</v>
      </c>
      <c r="Y69" s="25">
        <v>36240.57</v>
      </c>
      <c r="Z69" s="25">
        <v>37742.01</v>
      </c>
      <c r="AA69" s="25">
        <v>42460.36</v>
      </c>
      <c r="AB69" s="25">
        <v>47058.65</v>
      </c>
      <c r="AC69" s="25">
        <v>50401.27</v>
      </c>
      <c r="AD69" s="25">
        <v>53608.92</v>
      </c>
      <c r="AE69" s="25">
        <v>55311.97</v>
      </c>
      <c r="AF69" s="25">
        <v>56134.11</v>
      </c>
      <c r="AG69" s="25">
        <v>56900.88</v>
      </c>
      <c r="AH69" s="25">
        <v>57163.83</v>
      </c>
      <c r="AI69" s="25">
        <v>56583.92</v>
      </c>
      <c r="AJ69" s="25">
        <v>53269.86</v>
      </c>
      <c r="AK69" s="25">
        <v>52316.63</v>
      </c>
      <c r="AL69" s="25">
        <v>50645.08</v>
      </c>
      <c r="AM69" s="25">
        <v>43643.38</v>
      </c>
      <c r="AN69" s="25">
        <v>42378.13</v>
      </c>
      <c r="AO69" s="25">
        <v>41105.730000000003</v>
      </c>
      <c r="AP69" s="25">
        <v>39736.400000000001</v>
      </c>
      <c r="AQ69" s="25">
        <v>38359.31</v>
      </c>
      <c r="AR69" s="25">
        <v>37310</v>
      </c>
      <c r="AS69" s="25">
        <v>49968.74</v>
      </c>
      <c r="AT69" s="25">
        <v>62.883119999999998</v>
      </c>
      <c r="AU69" s="25">
        <v>62.33117</v>
      </c>
      <c r="AV69" s="25">
        <v>61.383119999999998</v>
      </c>
      <c r="AW69" s="25">
        <v>60.792209999999997</v>
      </c>
      <c r="AX69" s="25">
        <v>60.019480000000001</v>
      </c>
      <c r="AY69" s="25">
        <v>59.772730000000003</v>
      </c>
      <c r="AZ69" s="25">
        <v>59.454540000000001</v>
      </c>
      <c r="BA69" s="25">
        <v>61.175319999999999</v>
      </c>
      <c r="BB69" s="25">
        <v>63.532470000000004</v>
      </c>
      <c r="BC69" s="25">
        <v>66.727270000000004</v>
      </c>
      <c r="BD69" s="25">
        <v>70.227270000000004</v>
      </c>
      <c r="BE69" s="25">
        <v>73.129869999999997</v>
      </c>
      <c r="BF69" s="25">
        <v>75.493510000000001</v>
      </c>
      <c r="BG69" s="25">
        <v>77.019480000000001</v>
      </c>
      <c r="BH69" s="25">
        <v>78.259739999999994</v>
      </c>
      <c r="BI69" s="25">
        <v>79.461039999999997</v>
      </c>
      <c r="BJ69" s="25">
        <v>79.318179999999998</v>
      </c>
      <c r="BK69" s="25">
        <v>78.727270000000004</v>
      </c>
      <c r="BL69" s="25">
        <v>75.571430000000007</v>
      </c>
      <c r="BM69" s="25">
        <v>72.220780000000005</v>
      </c>
      <c r="BN69" s="25">
        <v>68.597399999999993</v>
      </c>
      <c r="BO69" s="25">
        <v>66.422079999999994</v>
      </c>
      <c r="BP69" s="25">
        <v>65.493510000000001</v>
      </c>
      <c r="BQ69" s="25">
        <v>64.590909999999994</v>
      </c>
      <c r="BR69" s="25">
        <v>654.92510000000004</v>
      </c>
      <c r="BS69" s="25">
        <v>447.38959999999997</v>
      </c>
      <c r="BT69" s="25">
        <v>152.1037</v>
      </c>
      <c r="BU69" s="25">
        <v>-117.9286</v>
      </c>
      <c r="BV69" s="25">
        <v>-77.116079999999997</v>
      </c>
      <c r="BW69" s="25">
        <v>-170.3098</v>
      </c>
      <c r="BX69" s="25">
        <v>-148.02950000000001</v>
      </c>
      <c r="BY69" s="25">
        <v>436.52100000000002</v>
      </c>
      <c r="BZ69" s="25">
        <v>334.1474</v>
      </c>
      <c r="CA69" s="25">
        <v>-369.46350000000001</v>
      </c>
      <c r="CB69" s="25">
        <v>-899.84519999999998</v>
      </c>
      <c r="CC69" s="25">
        <v>-961.63289999999995</v>
      </c>
      <c r="CD69" s="25">
        <v>-895.57690000000002</v>
      </c>
      <c r="CE69" s="25">
        <v>-813.65060000000005</v>
      </c>
      <c r="CF69" s="25">
        <v>150.20699999999999</v>
      </c>
      <c r="CG69" s="25">
        <v>3145.5479999999998</v>
      </c>
      <c r="CH69" s="25">
        <v>3482.3589999999999</v>
      </c>
      <c r="CI69" s="25">
        <v>3145.1709999999998</v>
      </c>
      <c r="CJ69" s="25">
        <v>2195.444</v>
      </c>
      <c r="CK69" s="25">
        <v>990.28549999999996</v>
      </c>
      <c r="CL69" s="25">
        <v>526.96500000000003</v>
      </c>
      <c r="CM69" s="25">
        <v>582.59789999999998</v>
      </c>
      <c r="CN69" s="25">
        <v>728.08889999999997</v>
      </c>
      <c r="CO69" s="25">
        <v>884.3895</v>
      </c>
      <c r="CP69" s="25">
        <v>2980.1030000000001</v>
      </c>
      <c r="CQ69" s="25">
        <v>125132.9</v>
      </c>
      <c r="CR69" s="25">
        <v>101710.3</v>
      </c>
      <c r="CS69" s="25">
        <v>85130.7</v>
      </c>
      <c r="CT69" s="25">
        <v>77322.84</v>
      </c>
      <c r="CU69" s="25">
        <v>72757.63</v>
      </c>
      <c r="CV69" s="25">
        <v>59858.51</v>
      </c>
      <c r="CW69" s="25">
        <v>40897.040000000001</v>
      </c>
      <c r="CX69" s="25">
        <v>31570.12</v>
      </c>
      <c r="CY69" s="25">
        <v>55454.43</v>
      </c>
      <c r="CZ69" s="25">
        <v>92451.45</v>
      </c>
      <c r="DA69" s="25">
        <v>138908.5</v>
      </c>
      <c r="DB69" s="25">
        <v>167499.29999999999</v>
      </c>
      <c r="DC69" s="25">
        <v>189145.5</v>
      </c>
      <c r="DD69" s="25">
        <v>213586.7</v>
      </c>
      <c r="DE69" s="25">
        <v>234962.3</v>
      </c>
      <c r="DF69" s="25">
        <v>241145.3</v>
      </c>
      <c r="DG69" s="25">
        <v>242757.1</v>
      </c>
      <c r="DH69" s="25">
        <v>216696.4</v>
      </c>
      <c r="DI69" s="25">
        <v>206399</v>
      </c>
      <c r="DJ69" s="25">
        <v>170481.9</v>
      </c>
      <c r="DK69" s="25">
        <v>143414.29999999999</v>
      </c>
      <c r="DL69" s="25">
        <v>147563</v>
      </c>
      <c r="DM69" s="25">
        <v>146614.1</v>
      </c>
      <c r="DN69" s="25">
        <v>174571.7</v>
      </c>
      <c r="DO69" s="25">
        <v>185693.2</v>
      </c>
      <c r="DP69" s="25"/>
      <c r="DQ69" s="25"/>
      <c r="DR69" s="25"/>
      <c r="DS69" s="25"/>
      <c r="DT69" s="25"/>
      <c r="DU69" s="25"/>
      <c r="DV69" s="25"/>
      <c r="DW69" s="25"/>
      <c r="DX69" s="25"/>
      <c r="DY69" s="25"/>
      <c r="DZ69" s="25"/>
      <c r="EA69" s="25"/>
      <c r="EB69" s="25"/>
      <c r="EC69" s="25"/>
      <c r="ED69" s="25"/>
      <c r="EE69" s="12"/>
    </row>
    <row r="70" spans="1:135" x14ac:dyDescent="0.25">
      <c r="A70" s="12" t="s">
        <v>66</v>
      </c>
      <c r="B70" s="12" t="s">
        <v>65</v>
      </c>
      <c r="C70" s="12" t="s">
        <v>65</v>
      </c>
      <c r="D70" s="12" t="s">
        <v>37</v>
      </c>
      <c r="E70" s="12" t="s">
        <v>65</v>
      </c>
      <c r="F70" s="12" t="s">
        <v>65</v>
      </c>
      <c r="G70" s="12" t="s">
        <v>65</v>
      </c>
      <c r="H70" s="12" t="s">
        <v>140</v>
      </c>
      <c r="I70" s="12" t="s">
        <v>65</v>
      </c>
      <c r="J70" s="31">
        <v>42597</v>
      </c>
      <c r="K70" s="12">
        <v>16</v>
      </c>
      <c r="L70" s="12">
        <v>19</v>
      </c>
      <c r="M70" s="25">
        <v>75</v>
      </c>
      <c r="N70" s="25">
        <v>75</v>
      </c>
      <c r="O70" s="25">
        <v>75</v>
      </c>
      <c r="P70" s="25">
        <v>75</v>
      </c>
      <c r="Q70" s="25">
        <v>1</v>
      </c>
      <c r="R70" s="25">
        <v>0</v>
      </c>
      <c r="S70" s="25">
        <v>1</v>
      </c>
      <c r="T70" s="25">
        <v>0</v>
      </c>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v>60.426670000000001</v>
      </c>
      <c r="AU70" s="25">
        <v>59.94</v>
      </c>
      <c r="AV70" s="25">
        <v>59.786670000000001</v>
      </c>
      <c r="AW70" s="25">
        <v>59.46</v>
      </c>
      <c r="AX70" s="25">
        <v>58.753329999999998</v>
      </c>
      <c r="AY70" s="25">
        <v>58.793329999999997</v>
      </c>
      <c r="AZ70" s="25">
        <v>58.466670000000001</v>
      </c>
      <c r="BA70" s="25">
        <v>59.386670000000002</v>
      </c>
      <c r="BB70" s="25">
        <v>60.48</v>
      </c>
      <c r="BC70" s="25">
        <v>62.106670000000001</v>
      </c>
      <c r="BD70" s="25">
        <v>64.593329999999995</v>
      </c>
      <c r="BE70" s="25">
        <v>67.760000000000005</v>
      </c>
      <c r="BF70" s="25">
        <v>70.2</v>
      </c>
      <c r="BG70" s="25">
        <v>71.746669999999995</v>
      </c>
      <c r="BH70" s="25">
        <v>72.52</v>
      </c>
      <c r="BI70" s="25">
        <v>73.239999999999995</v>
      </c>
      <c r="BJ70" s="25">
        <v>73.400000000000006</v>
      </c>
      <c r="BK70" s="25">
        <v>73.099999999999994</v>
      </c>
      <c r="BL70" s="25">
        <v>71.319999999999993</v>
      </c>
      <c r="BM70" s="25">
        <v>68.459999999999994</v>
      </c>
      <c r="BN70" s="25">
        <v>65.42</v>
      </c>
      <c r="BO70" s="25">
        <v>63.886670000000002</v>
      </c>
      <c r="BP70" s="25">
        <v>62.526670000000003</v>
      </c>
      <c r="BQ70" s="25">
        <v>61.613329999999998</v>
      </c>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12"/>
    </row>
    <row r="71" spans="1:135" x14ac:dyDescent="0.25">
      <c r="A71" s="12" t="s">
        <v>66</v>
      </c>
      <c r="B71" s="12" t="s">
        <v>65</v>
      </c>
      <c r="C71" s="12" t="s">
        <v>65</v>
      </c>
      <c r="D71" s="12" t="s">
        <v>37</v>
      </c>
      <c r="E71" s="12" t="s">
        <v>65</v>
      </c>
      <c r="F71" s="12" t="s">
        <v>65</v>
      </c>
      <c r="G71" s="12" t="s">
        <v>65</v>
      </c>
      <c r="H71" s="12" t="s">
        <v>140</v>
      </c>
      <c r="I71" s="12" t="s">
        <v>65</v>
      </c>
      <c r="J71" s="31">
        <v>42598</v>
      </c>
      <c r="K71" s="12">
        <v>15</v>
      </c>
      <c r="L71" s="12">
        <v>19</v>
      </c>
      <c r="M71" s="25">
        <v>74</v>
      </c>
      <c r="N71" s="25">
        <v>74</v>
      </c>
      <c r="O71" s="25">
        <v>75</v>
      </c>
      <c r="P71" s="25">
        <v>75</v>
      </c>
      <c r="Q71" s="25">
        <v>1</v>
      </c>
      <c r="R71" s="25">
        <v>0</v>
      </c>
      <c r="S71" s="25">
        <v>1</v>
      </c>
      <c r="T71" s="25">
        <v>0</v>
      </c>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v>60.79054</v>
      </c>
      <c r="AU71" s="25">
        <v>60.439190000000004</v>
      </c>
      <c r="AV71" s="25">
        <v>60.108110000000003</v>
      </c>
      <c r="AW71" s="25">
        <v>59.62162</v>
      </c>
      <c r="AX71" s="25">
        <v>59.222969999999997</v>
      </c>
      <c r="AY71" s="25">
        <v>58.99324</v>
      </c>
      <c r="AZ71" s="25">
        <v>58.851349999999996</v>
      </c>
      <c r="BA71" s="25">
        <v>59.54054</v>
      </c>
      <c r="BB71" s="25">
        <v>60.83784</v>
      </c>
      <c r="BC71" s="25">
        <v>62.695950000000003</v>
      </c>
      <c r="BD71" s="25">
        <v>65.216220000000007</v>
      </c>
      <c r="BE71" s="25">
        <v>68.135130000000004</v>
      </c>
      <c r="BF71" s="25">
        <v>70.290539999999993</v>
      </c>
      <c r="BG71" s="25">
        <v>71.885130000000004</v>
      </c>
      <c r="BH71" s="25">
        <v>72.91892</v>
      </c>
      <c r="BI71" s="25">
        <v>74.222980000000007</v>
      </c>
      <c r="BJ71" s="25">
        <v>74.027019999999993</v>
      </c>
      <c r="BK71" s="25">
        <v>73.209460000000007</v>
      </c>
      <c r="BL71" s="25">
        <v>71.371619999999993</v>
      </c>
      <c r="BM71" s="25">
        <v>68.047290000000004</v>
      </c>
      <c r="BN71" s="25">
        <v>65.445949999999996</v>
      </c>
      <c r="BO71" s="25">
        <v>63.763509999999997</v>
      </c>
      <c r="BP71" s="25">
        <v>62.905410000000003</v>
      </c>
      <c r="BQ71" s="25">
        <v>62.11486</v>
      </c>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12"/>
    </row>
    <row r="72" spans="1:135" x14ac:dyDescent="0.25">
      <c r="A72" s="12" t="s">
        <v>66</v>
      </c>
      <c r="B72" s="12" t="s">
        <v>65</v>
      </c>
      <c r="C72" s="12" t="s">
        <v>65</v>
      </c>
      <c r="D72" s="12" t="s">
        <v>37</v>
      </c>
      <c r="E72" s="12" t="s">
        <v>65</v>
      </c>
      <c r="F72" s="12" t="s">
        <v>65</v>
      </c>
      <c r="G72" s="12" t="s">
        <v>65</v>
      </c>
      <c r="H72" s="12" t="s">
        <v>140</v>
      </c>
      <c r="I72" s="12" t="s">
        <v>65</v>
      </c>
      <c r="J72" s="31">
        <v>42599</v>
      </c>
      <c r="K72" s="12">
        <v>15</v>
      </c>
      <c r="L72" s="12">
        <v>19</v>
      </c>
      <c r="M72" s="25">
        <v>75</v>
      </c>
      <c r="N72" s="25">
        <v>75</v>
      </c>
      <c r="O72" s="25">
        <v>75</v>
      </c>
      <c r="P72" s="25">
        <v>75</v>
      </c>
      <c r="Q72" s="25">
        <v>1</v>
      </c>
      <c r="R72" s="25">
        <v>0</v>
      </c>
      <c r="S72" s="25">
        <v>1</v>
      </c>
      <c r="T72" s="25">
        <v>0</v>
      </c>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v>61.08</v>
      </c>
      <c r="AU72" s="25">
        <v>60.48</v>
      </c>
      <c r="AV72" s="25">
        <v>59.733330000000002</v>
      </c>
      <c r="AW72" s="25">
        <v>59.486669999999997</v>
      </c>
      <c r="AX72" s="25">
        <v>59.46</v>
      </c>
      <c r="AY72" s="25">
        <v>59.246670000000002</v>
      </c>
      <c r="AZ72" s="25">
        <v>59.346670000000003</v>
      </c>
      <c r="BA72" s="25">
        <v>60.093330000000002</v>
      </c>
      <c r="BB72" s="25">
        <v>62.06</v>
      </c>
      <c r="BC72" s="25">
        <v>64.36</v>
      </c>
      <c r="BD72" s="25">
        <v>67.739999999999995</v>
      </c>
      <c r="BE72" s="25">
        <v>70.34666</v>
      </c>
      <c r="BF72" s="25">
        <v>71.973339999999993</v>
      </c>
      <c r="BG72" s="25">
        <v>73.34666</v>
      </c>
      <c r="BH72" s="25">
        <v>73.86</v>
      </c>
      <c r="BI72" s="25">
        <v>75.206670000000003</v>
      </c>
      <c r="BJ72" s="25">
        <v>74.733329999999995</v>
      </c>
      <c r="BK72" s="25">
        <v>73.84</v>
      </c>
      <c r="BL72" s="25">
        <v>71.686670000000007</v>
      </c>
      <c r="BM72" s="25">
        <v>68.946659999999994</v>
      </c>
      <c r="BN72" s="25">
        <v>66.459999999999994</v>
      </c>
      <c r="BO72" s="25">
        <v>65.253330000000005</v>
      </c>
      <c r="BP72" s="25">
        <v>64.3</v>
      </c>
      <c r="BQ72" s="25">
        <v>63.14667</v>
      </c>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25"/>
      <c r="DK72" s="25"/>
      <c r="DL72" s="25"/>
      <c r="DM72" s="25"/>
      <c r="DN72" s="25"/>
      <c r="DO72" s="25"/>
      <c r="DP72" s="25"/>
      <c r="DQ72" s="25"/>
      <c r="DR72" s="25"/>
      <c r="DS72" s="25"/>
      <c r="DT72" s="25"/>
      <c r="DU72" s="25"/>
      <c r="DV72" s="25"/>
      <c r="DW72" s="25"/>
      <c r="DX72" s="25"/>
      <c r="DY72" s="25"/>
      <c r="DZ72" s="25"/>
      <c r="EA72" s="25"/>
      <c r="EB72" s="25"/>
      <c r="EC72" s="25"/>
      <c r="ED72" s="25"/>
      <c r="EE72" s="12"/>
    </row>
    <row r="73" spans="1:135" x14ac:dyDescent="0.25">
      <c r="A73" s="12" t="s">
        <v>66</v>
      </c>
      <c r="B73" s="12" t="s">
        <v>65</v>
      </c>
      <c r="C73" s="12" t="s">
        <v>65</v>
      </c>
      <c r="D73" s="12" t="s">
        <v>37</v>
      </c>
      <c r="E73" s="12" t="s">
        <v>65</v>
      </c>
      <c r="F73" s="12" t="s">
        <v>65</v>
      </c>
      <c r="G73" s="12" t="s">
        <v>65</v>
      </c>
      <c r="H73" s="12" t="s">
        <v>140</v>
      </c>
      <c r="I73" s="12" t="s">
        <v>65</v>
      </c>
      <c r="J73" s="31">
        <v>42632</v>
      </c>
      <c r="K73" s="12">
        <v>16</v>
      </c>
      <c r="L73" s="12">
        <v>19</v>
      </c>
      <c r="M73" s="25">
        <v>1</v>
      </c>
      <c r="N73" s="25">
        <v>1</v>
      </c>
      <c r="O73" s="25">
        <v>1</v>
      </c>
      <c r="P73" s="25">
        <v>1</v>
      </c>
      <c r="Q73" s="25">
        <v>1</v>
      </c>
      <c r="R73" s="25">
        <v>1</v>
      </c>
      <c r="S73" s="25">
        <v>1</v>
      </c>
      <c r="T73" s="25">
        <v>1</v>
      </c>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v>77</v>
      </c>
      <c r="AU73" s="25">
        <v>75.5</v>
      </c>
      <c r="AV73" s="25">
        <v>75</v>
      </c>
      <c r="AW73" s="25">
        <v>76</v>
      </c>
      <c r="AX73" s="25">
        <v>73</v>
      </c>
      <c r="AY73" s="25">
        <v>70.5</v>
      </c>
      <c r="AZ73" s="25">
        <v>70</v>
      </c>
      <c r="BA73" s="25">
        <v>71.5</v>
      </c>
      <c r="BB73" s="25">
        <v>76.5</v>
      </c>
      <c r="BC73" s="25">
        <v>83.5</v>
      </c>
      <c r="BD73" s="25">
        <v>88.5</v>
      </c>
      <c r="BE73" s="25">
        <v>93</v>
      </c>
      <c r="BF73" s="25">
        <v>96.5</v>
      </c>
      <c r="BG73" s="25">
        <v>100</v>
      </c>
      <c r="BH73" s="25">
        <v>101.5</v>
      </c>
      <c r="BI73" s="25">
        <v>103</v>
      </c>
      <c r="BJ73" s="25">
        <v>103.5</v>
      </c>
      <c r="BK73" s="25">
        <v>102.5</v>
      </c>
      <c r="BL73" s="25">
        <v>100</v>
      </c>
      <c r="BM73" s="25">
        <v>96</v>
      </c>
      <c r="BN73" s="25">
        <v>91</v>
      </c>
      <c r="BO73" s="25">
        <v>88.5</v>
      </c>
      <c r="BP73" s="25">
        <v>87.5</v>
      </c>
      <c r="BQ73" s="25">
        <v>85.5</v>
      </c>
      <c r="BR73" s="25"/>
      <c r="BS73" s="25"/>
      <c r="BT73" s="25"/>
      <c r="BU73" s="25"/>
      <c r="BV73" s="25"/>
      <c r="BW73" s="25"/>
      <c r="BX73" s="25"/>
      <c r="BY73" s="25"/>
      <c r="BZ73" s="25"/>
      <c r="CA73" s="25"/>
      <c r="CB73" s="25"/>
      <c r="CC73" s="25"/>
      <c r="CD73" s="25"/>
      <c r="CE73" s="25"/>
      <c r="CF73" s="25"/>
      <c r="CG73" s="25"/>
      <c r="CH73" s="25"/>
      <c r="CI73" s="25"/>
      <c r="CJ73" s="25"/>
      <c r="CK73" s="25"/>
      <c r="CL73" s="25"/>
      <c r="CM73" s="25"/>
      <c r="CN73" s="25"/>
      <c r="CO73" s="25"/>
      <c r="CP73" s="25"/>
      <c r="CQ73" s="25"/>
      <c r="CR73" s="25"/>
      <c r="CS73" s="25"/>
      <c r="CT73" s="25"/>
      <c r="CU73" s="25"/>
      <c r="CV73" s="25"/>
      <c r="CW73" s="25"/>
      <c r="CX73" s="25"/>
      <c r="CY73" s="25"/>
      <c r="CZ73" s="25"/>
      <c r="DA73" s="25"/>
      <c r="DB73" s="25"/>
      <c r="DC73" s="25"/>
      <c r="DD73" s="25"/>
      <c r="DE73" s="25"/>
      <c r="DF73" s="25"/>
      <c r="DG73" s="25"/>
      <c r="DH73" s="25"/>
      <c r="DI73" s="25"/>
      <c r="DJ73" s="25"/>
      <c r="DK73" s="25"/>
      <c r="DL73" s="25"/>
      <c r="DM73" s="25"/>
      <c r="DN73" s="25"/>
      <c r="DO73" s="25"/>
      <c r="DP73" s="25"/>
      <c r="DQ73" s="25"/>
      <c r="DR73" s="25"/>
      <c r="DS73" s="25"/>
      <c r="DT73" s="25"/>
      <c r="DU73" s="25"/>
      <c r="DV73" s="25"/>
      <c r="DW73" s="25"/>
      <c r="DX73" s="25"/>
      <c r="DY73" s="25"/>
      <c r="DZ73" s="25"/>
      <c r="EA73" s="25"/>
      <c r="EB73" s="25"/>
      <c r="EC73" s="25"/>
      <c r="ED73" s="25"/>
      <c r="EE73" s="12"/>
    </row>
    <row r="74" spans="1:135" x14ac:dyDescent="0.25">
      <c r="A74" s="12" t="s">
        <v>66</v>
      </c>
      <c r="B74" s="12" t="s">
        <v>65</v>
      </c>
      <c r="C74" s="12" t="s">
        <v>65</v>
      </c>
      <c r="D74" s="12" t="s">
        <v>37</v>
      </c>
      <c r="E74" s="12" t="s">
        <v>65</v>
      </c>
      <c r="F74" s="12" t="s">
        <v>65</v>
      </c>
      <c r="G74" s="12" t="s">
        <v>65</v>
      </c>
      <c r="H74" s="12" t="s">
        <v>140</v>
      </c>
      <c r="I74" s="12" t="s">
        <v>65</v>
      </c>
      <c r="J74" s="31">
        <v>42639</v>
      </c>
      <c r="K74" s="12">
        <v>16</v>
      </c>
      <c r="L74" s="12">
        <v>19</v>
      </c>
      <c r="M74" s="25">
        <v>66</v>
      </c>
      <c r="N74" s="25">
        <v>66</v>
      </c>
      <c r="O74" s="25">
        <v>71</v>
      </c>
      <c r="P74" s="25">
        <v>71</v>
      </c>
      <c r="Q74" s="25">
        <v>1</v>
      </c>
      <c r="R74" s="25">
        <v>0</v>
      </c>
      <c r="S74" s="25">
        <v>1</v>
      </c>
      <c r="T74" s="25">
        <v>0</v>
      </c>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v>71.803030000000007</v>
      </c>
      <c r="AU74" s="25">
        <v>70.674239999999998</v>
      </c>
      <c r="AV74" s="25">
        <v>68.431820000000002</v>
      </c>
      <c r="AW74" s="25">
        <v>67.212119999999999</v>
      </c>
      <c r="AX74" s="25">
        <v>66.780299999999997</v>
      </c>
      <c r="AY74" s="25">
        <v>65.984849999999994</v>
      </c>
      <c r="AZ74" s="25">
        <v>65.378780000000006</v>
      </c>
      <c r="BA74" s="25">
        <v>66.977270000000004</v>
      </c>
      <c r="BB74" s="25">
        <v>71.272729999999996</v>
      </c>
      <c r="BC74" s="25">
        <v>75.287880000000001</v>
      </c>
      <c r="BD74" s="25">
        <v>79.318179999999998</v>
      </c>
      <c r="BE74" s="25">
        <v>82.909090000000006</v>
      </c>
      <c r="BF74" s="25">
        <v>85</v>
      </c>
      <c r="BG74" s="25">
        <v>88.151510000000002</v>
      </c>
      <c r="BH74" s="25">
        <v>91.439390000000003</v>
      </c>
      <c r="BI74" s="25">
        <v>92.636359999999996</v>
      </c>
      <c r="BJ74" s="25">
        <v>92.704539999999994</v>
      </c>
      <c r="BK74" s="25">
        <v>90.537880000000001</v>
      </c>
      <c r="BL74" s="25">
        <v>87.174239999999998</v>
      </c>
      <c r="BM74" s="25">
        <v>82.174239999999998</v>
      </c>
      <c r="BN74" s="25">
        <v>78.348489999999998</v>
      </c>
      <c r="BO74" s="25">
        <v>75.462119999999999</v>
      </c>
      <c r="BP74" s="25">
        <v>74.462119999999999</v>
      </c>
      <c r="BQ74" s="25">
        <v>72.696969999999993</v>
      </c>
      <c r="BR74" s="25"/>
      <c r="BS74" s="25"/>
      <c r="BT74" s="25"/>
      <c r="BU74" s="25"/>
      <c r="BV74" s="25"/>
      <c r="BW74" s="25"/>
      <c r="BX74" s="25"/>
      <c r="BY74" s="25"/>
      <c r="BZ74" s="25"/>
      <c r="CA74" s="25"/>
      <c r="CB74" s="25"/>
      <c r="CC74" s="25"/>
      <c r="CD74" s="25"/>
      <c r="CE74" s="25"/>
      <c r="CF74" s="25"/>
      <c r="CG74" s="25"/>
      <c r="CH74" s="25"/>
      <c r="CI74" s="25"/>
      <c r="CJ74" s="25"/>
      <c r="CK74" s="25"/>
      <c r="CL74" s="25"/>
      <c r="CM74" s="25"/>
      <c r="CN74" s="25"/>
      <c r="CO74" s="25"/>
      <c r="CP74" s="25"/>
      <c r="CQ74" s="25"/>
      <c r="CR74" s="25"/>
      <c r="CS74" s="25"/>
      <c r="CT74" s="25"/>
      <c r="CU74" s="25"/>
      <c r="CV74" s="25"/>
      <c r="CW74" s="25"/>
      <c r="CX74" s="25"/>
      <c r="CY74" s="25"/>
      <c r="CZ74" s="25"/>
      <c r="DA74" s="25"/>
      <c r="DB74" s="25"/>
      <c r="DC74" s="25"/>
      <c r="DD74" s="25"/>
      <c r="DE74" s="25"/>
      <c r="DF74" s="25"/>
      <c r="DG74" s="25"/>
      <c r="DH74" s="25"/>
      <c r="DI74" s="25"/>
      <c r="DJ74" s="25"/>
      <c r="DK74" s="25"/>
      <c r="DL74" s="25"/>
      <c r="DM74" s="25"/>
      <c r="DN74" s="25"/>
      <c r="DO74" s="25"/>
      <c r="DP74" s="25"/>
      <c r="DQ74" s="25"/>
      <c r="DR74" s="25"/>
      <c r="DS74" s="25"/>
      <c r="DT74" s="25"/>
      <c r="DU74" s="25"/>
      <c r="DV74" s="25"/>
      <c r="DW74" s="25"/>
      <c r="DX74" s="25"/>
      <c r="DY74" s="25"/>
      <c r="DZ74" s="25"/>
      <c r="EA74" s="25"/>
      <c r="EB74" s="25"/>
      <c r="EC74" s="25"/>
      <c r="ED74" s="25"/>
      <c r="EE74" s="12"/>
    </row>
    <row r="75" spans="1:135" x14ac:dyDescent="0.25">
      <c r="A75" s="12" t="s">
        <v>66</v>
      </c>
      <c r="B75" s="12" t="s">
        <v>65</v>
      </c>
      <c r="C75" s="12" t="s">
        <v>65</v>
      </c>
      <c r="D75" s="12" t="s">
        <v>37</v>
      </c>
      <c r="E75" s="12" t="s">
        <v>65</v>
      </c>
      <c r="F75" s="12" t="s">
        <v>65</v>
      </c>
      <c r="G75" s="12" t="s">
        <v>65</v>
      </c>
      <c r="H75" s="12" t="s">
        <v>140</v>
      </c>
      <c r="I75" s="12" t="s">
        <v>65</v>
      </c>
      <c r="J75" s="31">
        <v>42640</v>
      </c>
      <c r="K75" s="12">
        <v>16</v>
      </c>
      <c r="L75" s="12">
        <v>19</v>
      </c>
      <c r="M75" s="25">
        <v>64</v>
      </c>
      <c r="N75" s="25">
        <v>64</v>
      </c>
      <c r="O75" s="25">
        <v>71</v>
      </c>
      <c r="P75" s="25">
        <v>71</v>
      </c>
      <c r="Q75" s="25">
        <v>1</v>
      </c>
      <c r="R75" s="25">
        <v>0</v>
      </c>
      <c r="S75" s="25">
        <v>1</v>
      </c>
      <c r="T75" s="25">
        <v>0</v>
      </c>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v>70.296880000000002</v>
      </c>
      <c r="AU75" s="25">
        <v>68.289060000000006</v>
      </c>
      <c r="AV75" s="25">
        <v>67.640630000000002</v>
      </c>
      <c r="AW75" s="25">
        <v>66.851560000000006</v>
      </c>
      <c r="AX75" s="25">
        <v>65.671880000000002</v>
      </c>
      <c r="AY75" s="25">
        <v>64.601560000000006</v>
      </c>
      <c r="AZ75" s="25">
        <v>63.804690000000001</v>
      </c>
      <c r="BA75" s="25">
        <v>65.34375</v>
      </c>
      <c r="BB75" s="25">
        <v>69.757810000000006</v>
      </c>
      <c r="BC75" s="25">
        <v>72.492189999999994</v>
      </c>
      <c r="BD75" s="25">
        <v>75.3125</v>
      </c>
      <c r="BE75" s="25">
        <v>78.398439999999994</v>
      </c>
      <c r="BF75" s="25">
        <v>80.148439999999994</v>
      </c>
      <c r="BG75" s="25">
        <v>82.429689999999994</v>
      </c>
      <c r="BH75" s="25">
        <v>84.304689999999994</v>
      </c>
      <c r="BI75" s="25">
        <v>84.078130000000002</v>
      </c>
      <c r="BJ75" s="25">
        <v>84.117189999999994</v>
      </c>
      <c r="BK75" s="25">
        <v>80.554689999999994</v>
      </c>
      <c r="BL75" s="25">
        <v>75.367189999999994</v>
      </c>
      <c r="BM75" s="25">
        <v>70.359380000000002</v>
      </c>
      <c r="BN75" s="25">
        <v>67.96875</v>
      </c>
      <c r="BO75" s="25">
        <v>66.015630000000002</v>
      </c>
      <c r="BP75" s="25">
        <v>64.460939999999994</v>
      </c>
      <c r="BQ75" s="25">
        <v>63.054690000000001</v>
      </c>
      <c r="BR75" s="25"/>
      <c r="BS75" s="25"/>
      <c r="BT75" s="25"/>
      <c r="BU75" s="25"/>
      <c r="BV75" s="25"/>
      <c r="BW75" s="25"/>
      <c r="BX75" s="25"/>
      <c r="BY75" s="25"/>
      <c r="BZ75" s="25"/>
      <c r="CA75" s="25"/>
      <c r="CB75" s="25"/>
      <c r="CC75" s="25"/>
      <c r="CD75" s="25"/>
      <c r="CE75" s="25"/>
      <c r="CF75" s="25"/>
      <c r="CG75" s="25"/>
      <c r="CH75" s="25"/>
      <c r="CI75" s="25"/>
      <c r="CJ75" s="25"/>
      <c r="CK75" s="25"/>
      <c r="CL75" s="25"/>
      <c r="CM75" s="25"/>
      <c r="CN75" s="25"/>
      <c r="CO75" s="25"/>
      <c r="CP75" s="25"/>
      <c r="CQ75" s="25"/>
      <c r="CR75" s="25"/>
      <c r="CS75" s="25"/>
      <c r="CT75" s="25"/>
      <c r="CU75" s="25"/>
      <c r="CV75" s="25"/>
      <c r="CW75" s="25"/>
      <c r="CX75" s="25"/>
      <c r="CY75" s="25"/>
      <c r="CZ75" s="25"/>
      <c r="DA75" s="25"/>
      <c r="DB75" s="25"/>
      <c r="DC75" s="25"/>
      <c r="DD75" s="25"/>
      <c r="DE75" s="25"/>
      <c r="DF75" s="25"/>
      <c r="DG75" s="25"/>
      <c r="DH75" s="25"/>
      <c r="DI75" s="25"/>
      <c r="DJ75" s="25"/>
      <c r="DK75" s="25"/>
      <c r="DL75" s="25"/>
      <c r="DM75" s="25"/>
      <c r="DN75" s="25"/>
      <c r="DO75" s="25"/>
      <c r="DP75" s="25"/>
      <c r="DQ75" s="25"/>
      <c r="DR75" s="25"/>
      <c r="DS75" s="25"/>
      <c r="DT75" s="25"/>
      <c r="DU75" s="25"/>
      <c r="DV75" s="25"/>
      <c r="DW75" s="25"/>
      <c r="DX75" s="25"/>
      <c r="DY75" s="25"/>
      <c r="DZ75" s="25"/>
      <c r="EA75" s="25"/>
      <c r="EB75" s="25"/>
      <c r="EC75" s="25"/>
      <c r="ED75" s="25"/>
      <c r="EE75" s="12"/>
    </row>
    <row r="76" spans="1:135" x14ac:dyDescent="0.25">
      <c r="A76" s="12" t="s">
        <v>66</v>
      </c>
      <c r="B76" s="12" t="s">
        <v>65</v>
      </c>
      <c r="C76" s="12" t="s">
        <v>65</v>
      </c>
      <c r="D76" s="12" t="s">
        <v>37</v>
      </c>
      <c r="E76" s="12" t="s">
        <v>65</v>
      </c>
      <c r="F76" s="12" t="s">
        <v>65</v>
      </c>
      <c r="G76" s="12" t="s">
        <v>65</v>
      </c>
      <c r="H76" s="12" t="s">
        <v>140</v>
      </c>
      <c r="I76" s="12" t="s">
        <v>65</v>
      </c>
      <c r="K76" s="12">
        <v>16</v>
      </c>
      <c r="L76" s="12">
        <v>19</v>
      </c>
      <c r="M76" s="25">
        <v>64</v>
      </c>
      <c r="N76" s="25">
        <v>64</v>
      </c>
      <c r="O76" s="25">
        <v>65</v>
      </c>
      <c r="P76" s="25">
        <v>65</v>
      </c>
      <c r="Q76" s="25">
        <v>0</v>
      </c>
      <c r="R76" s="25">
        <v>0</v>
      </c>
      <c r="S76" s="25">
        <v>0</v>
      </c>
      <c r="T76" s="25">
        <v>0</v>
      </c>
      <c r="U76" s="25">
        <v>29818.66</v>
      </c>
      <c r="V76" s="25">
        <v>29465.48</v>
      </c>
      <c r="W76" s="25">
        <v>29203.4</v>
      </c>
      <c r="X76" s="25">
        <v>29374.13</v>
      </c>
      <c r="Y76" s="25">
        <v>30006.79</v>
      </c>
      <c r="Z76" s="25">
        <v>31295.96</v>
      </c>
      <c r="AA76" s="25">
        <v>35712.83</v>
      </c>
      <c r="AB76" s="25">
        <v>39847.97</v>
      </c>
      <c r="AC76" s="25">
        <v>42883.95</v>
      </c>
      <c r="AD76" s="25">
        <v>45704.86</v>
      </c>
      <c r="AE76" s="25">
        <v>47510.27</v>
      </c>
      <c r="AF76" s="25">
        <v>48347.82</v>
      </c>
      <c r="AG76" s="25">
        <v>48787.39</v>
      </c>
      <c r="AH76" s="25">
        <v>49171.28</v>
      </c>
      <c r="AI76" s="25">
        <v>48798.21</v>
      </c>
      <c r="AJ76" s="25">
        <v>45946.15</v>
      </c>
      <c r="AK76" s="25">
        <v>45062.559999999998</v>
      </c>
      <c r="AL76" s="25">
        <v>42895.16</v>
      </c>
      <c r="AM76" s="25">
        <v>36138.1</v>
      </c>
      <c r="AN76" s="25">
        <v>34611.78</v>
      </c>
      <c r="AO76" s="25">
        <v>33052.639999999999</v>
      </c>
      <c r="AP76" s="25">
        <v>32175.07</v>
      </c>
      <c r="AQ76" s="25">
        <v>31289.99</v>
      </c>
      <c r="AR76" s="25">
        <v>30869.56</v>
      </c>
      <c r="AS76" s="25">
        <v>42510.49</v>
      </c>
      <c r="AT76" s="25">
        <v>65.581599999999995</v>
      </c>
      <c r="AU76" s="25">
        <v>64.590130000000002</v>
      </c>
      <c r="AV76" s="25">
        <v>63.673389999999998</v>
      </c>
      <c r="AW76" s="25">
        <v>63.054929999999999</v>
      </c>
      <c r="AX76" s="25">
        <v>62.216009999999997</v>
      </c>
      <c r="AY76" s="25">
        <v>61.482140000000001</v>
      </c>
      <c r="AZ76" s="25">
        <v>61.527239999999999</v>
      </c>
      <c r="BA76" s="25">
        <v>63.264719999999997</v>
      </c>
      <c r="BB76" s="25">
        <v>66.496799999999993</v>
      </c>
      <c r="BC76" s="25">
        <v>70.084119999999999</v>
      </c>
      <c r="BD76" s="25">
        <v>73.644760000000005</v>
      </c>
      <c r="BE76" s="25">
        <v>76.790899999999993</v>
      </c>
      <c r="BF76" s="25">
        <v>79.073350000000005</v>
      </c>
      <c r="BG76" s="25">
        <v>81.388710000000003</v>
      </c>
      <c r="BH76" s="25">
        <v>82.829279999999997</v>
      </c>
      <c r="BI76" s="25">
        <v>83.615530000000007</v>
      </c>
      <c r="BJ76" s="25">
        <v>83.479159999999993</v>
      </c>
      <c r="BK76" s="25">
        <v>82.112899999999996</v>
      </c>
      <c r="BL76" s="25">
        <v>79.332369999999997</v>
      </c>
      <c r="BM76" s="25">
        <v>75.522319999999993</v>
      </c>
      <c r="BN76" s="25">
        <v>71.85736</v>
      </c>
      <c r="BO76" s="25">
        <v>69.637309999999999</v>
      </c>
      <c r="BP76" s="25">
        <v>68.190569999999994</v>
      </c>
      <c r="BQ76" s="25">
        <v>66.805869999999999</v>
      </c>
      <c r="BR76" s="25">
        <v>305.31049999999999</v>
      </c>
      <c r="BS76" s="25">
        <v>29.925750000000001</v>
      </c>
      <c r="BT76" s="25">
        <v>-178.37299999999999</v>
      </c>
      <c r="BU76" s="25">
        <v>-433.4862</v>
      </c>
      <c r="BV76" s="25">
        <v>-279.04680000000002</v>
      </c>
      <c r="BW76" s="25">
        <v>-130.3817</v>
      </c>
      <c r="BX76" s="25">
        <v>-91.993279999999999</v>
      </c>
      <c r="BY76" s="25">
        <v>352.0247</v>
      </c>
      <c r="BZ76" s="25">
        <v>347.43970000000002</v>
      </c>
      <c r="CA76" s="25">
        <v>-155.45580000000001</v>
      </c>
      <c r="CB76" s="25">
        <v>-389.02699999999999</v>
      </c>
      <c r="CC76" s="25">
        <v>-123.8095</v>
      </c>
      <c r="CD76" s="25">
        <v>-107.66679999999999</v>
      </c>
      <c r="CE76" s="25">
        <v>-96.291460000000001</v>
      </c>
      <c r="CF76" s="25">
        <v>446.44529999999997</v>
      </c>
      <c r="CG76" s="25">
        <v>3186.9859999999999</v>
      </c>
      <c r="CH76" s="25">
        <v>3396.8270000000002</v>
      </c>
      <c r="CI76" s="25">
        <v>3117.5639999999999</v>
      </c>
      <c r="CJ76" s="25">
        <v>2231.3470000000002</v>
      </c>
      <c r="CK76" s="25">
        <v>1206.519</v>
      </c>
      <c r="CL76" s="25">
        <v>926.70209999999997</v>
      </c>
      <c r="CM76" s="25">
        <v>817.14790000000005</v>
      </c>
      <c r="CN76" s="25">
        <v>721.85140000000001</v>
      </c>
      <c r="CO76" s="25">
        <v>721.59839999999997</v>
      </c>
      <c r="CP76" s="25">
        <v>2977.4859999999999</v>
      </c>
      <c r="CQ76" s="25">
        <v>16697.36</v>
      </c>
      <c r="CR76" s="25">
        <v>13092.11</v>
      </c>
      <c r="CS76" s="25">
        <v>10960.72</v>
      </c>
      <c r="CT76" s="25">
        <v>9964.2759999999998</v>
      </c>
      <c r="CU76" s="25">
        <v>9376.8169999999991</v>
      </c>
      <c r="CV76" s="25">
        <v>7690.0540000000001</v>
      </c>
      <c r="CW76" s="25">
        <v>5234.6030000000001</v>
      </c>
      <c r="CX76" s="25">
        <v>4040.502</v>
      </c>
      <c r="CY76" s="25">
        <v>7135.107</v>
      </c>
      <c r="CZ76" s="25">
        <v>11912.38</v>
      </c>
      <c r="DA76" s="25">
        <v>17862.78</v>
      </c>
      <c r="DB76" s="25">
        <v>21523.63</v>
      </c>
      <c r="DC76" s="25">
        <v>24282.959999999999</v>
      </c>
      <c r="DD76" s="25">
        <v>27375</v>
      </c>
      <c r="DE76" s="25">
        <v>30109.05</v>
      </c>
      <c r="DF76" s="25">
        <v>30856.720000000001</v>
      </c>
      <c r="DG76" s="25">
        <v>31044.54</v>
      </c>
      <c r="DH76" s="25">
        <v>27656.11</v>
      </c>
      <c r="DI76" s="25">
        <v>26334.33</v>
      </c>
      <c r="DJ76" s="25">
        <v>21782.27</v>
      </c>
      <c r="DK76" s="25">
        <v>18295.349999999999</v>
      </c>
      <c r="DL76" s="25">
        <v>18664.900000000001</v>
      </c>
      <c r="DM76" s="25">
        <v>18512.93</v>
      </c>
      <c r="DN76" s="25">
        <v>22084.45</v>
      </c>
      <c r="DO76" s="25">
        <v>23733.09</v>
      </c>
      <c r="DP76" s="25"/>
      <c r="DQ76" s="25"/>
      <c r="DR76" s="25"/>
      <c r="DS76" s="25"/>
      <c r="DT76" s="25"/>
      <c r="DU76" s="25"/>
      <c r="DV76" s="25"/>
      <c r="DW76" s="25"/>
      <c r="DX76" s="25"/>
      <c r="DY76" s="25"/>
      <c r="DZ76" s="25"/>
      <c r="EA76" s="25"/>
      <c r="EB76" s="25"/>
      <c r="EC76" s="25"/>
      <c r="ED76" s="25"/>
      <c r="EE76" s="12"/>
    </row>
    <row r="77" spans="1:135" x14ac:dyDescent="0.25">
      <c r="A77" s="12" t="s">
        <v>66</v>
      </c>
      <c r="B77" s="12" t="s">
        <v>65</v>
      </c>
      <c r="C77" s="12" t="s">
        <v>65</v>
      </c>
      <c r="D77" s="12" t="s">
        <v>40</v>
      </c>
      <c r="E77" s="12" t="s">
        <v>65</v>
      </c>
      <c r="F77" s="12" t="s">
        <v>65</v>
      </c>
      <c r="G77" s="12" t="s">
        <v>65</v>
      </c>
      <c r="H77" s="12" t="s">
        <v>140</v>
      </c>
      <c r="I77" s="12" t="s">
        <v>65</v>
      </c>
      <c r="J77" s="31">
        <v>42524</v>
      </c>
      <c r="K77" s="12">
        <v>16</v>
      </c>
      <c r="L77" s="12">
        <v>19</v>
      </c>
      <c r="M77" s="25">
        <v>4</v>
      </c>
      <c r="N77" s="25">
        <v>4</v>
      </c>
      <c r="O77" s="25">
        <v>5</v>
      </c>
      <c r="P77" s="25">
        <v>4</v>
      </c>
      <c r="Q77" s="25">
        <v>1</v>
      </c>
      <c r="R77" s="25">
        <v>1</v>
      </c>
      <c r="S77" s="25">
        <v>0</v>
      </c>
      <c r="T77" s="25">
        <v>0</v>
      </c>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v>66.5</v>
      </c>
      <c r="AU77" s="25">
        <v>65</v>
      </c>
      <c r="AV77" s="25">
        <v>63.625</v>
      </c>
      <c r="AW77" s="25">
        <v>62.375</v>
      </c>
      <c r="AX77" s="25">
        <v>61.625</v>
      </c>
      <c r="AY77" s="25">
        <v>60.5</v>
      </c>
      <c r="AZ77" s="25">
        <v>60.875</v>
      </c>
      <c r="BA77" s="25">
        <v>64.5</v>
      </c>
      <c r="BB77" s="25">
        <v>69.25</v>
      </c>
      <c r="BC77" s="25">
        <v>74.25</v>
      </c>
      <c r="BD77" s="25">
        <v>78.75</v>
      </c>
      <c r="BE77" s="25">
        <v>81.75</v>
      </c>
      <c r="BF77" s="25">
        <v>84.75</v>
      </c>
      <c r="BG77" s="25">
        <v>87.25</v>
      </c>
      <c r="BH77" s="25">
        <v>89.125</v>
      </c>
      <c r="BI77" s="25">
        <v>90.5</v>
      </c>
      <c r="BJ77" s="25">
        <v>89.75</v>
      </c>
      <c r="BK77" s="25">
        <v>89.375</v>
      </c>
      <c r="BL77" s="25">
        <v>88.25</v>
      </c>
      <c r="BM77" s="25">
        <v>84.5</v>
      </c>
      <c r="BN77" s="25">
        <v>79.375</v>
      </c>
      <c r="BO77" s="25">
        <v>76.625</v>
      </c>
      <c r="BP77" s="25">
        <v>73.75</v>
      </c>
      <c r="BQ77" s="25">
        <v>71.875</v>
      </c>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c r="CX77" s="25"/>
      <c r="CY77" s="25"/>
      <c r="CZ77" s="25"/>
      <c r="DA77" s="25"/>
      <c r="DB77" s="25"/>
      <c r="DC77" s="25"/>
      <c r="DD77" s="25"/>
      <c r="DE77" s="25"/>
      <c r="DF77" s="25"/>
      <c r="DG77" s="25"/>
      <c r="DH77" s="25"/>
      <c r="DI77" s="25"/>
      <c r="DJ77" s="25"/>
      <c r="DK77" s="25"/>
      <c r="DL77" s="25"/>
      <c r="DM77" s="25"/>
      <c r="DN77" s="25"/>
      <c r="DO77" s="25"/>
      <c r="DP77" s="25"/>
      <c r="DQ77" s="25"/>
      <c r="DR77" s="25"/>
      <c r="DS77" s="25"/>
      <c r="DT77" s="25"/>
      <c r="DU77" s="25"/>
      <c r="DV77" s="25"/>
      <c r="DW77" s="25"/>
      <c r="DX77" s="25"/>
      <c r="DY77" s="25"/>
      <c r="DZ77" s="25"/>
      <c r="EA77" s="25"/>
      <c r="EB77" s="25"/>
      <c r="EC77" s="25"/>
      <c r="ED77" s="25"/>
      <c r="EE77" s="12"/>
    </row>
    <row r="78" spans="1:135" x14ac:dyDescent="0.25">
      <c r="A78" s="12" t="s">
        <v>66</v>
      </c>
      <c r="B78" s="12" t="s">
        <v>65</v>
      </c>
      <c r="C78" s="12" t="s">
        <v>65</v>
      </c>
      <c r="D78" s="12" t="s">
        <v>40</v>
      </c>
      <c r="E78" s="12" t="s">
        <v>65</v>
      </c>
      <c r="F78" s="12" t="s">
        <v>65</v>
      </c>
      <c r="G78" s="12" t="s">
        <v>65</v>
      </c>
      <c r="H78" s="12" t="s">
        <v>140</v>
      </c>
      <c r="I78" s="12" t="s">
        <v>65</v>
      </c>
      <c r="J78" s="31">
        <v>42541</v>
      </c>
      <c r="K78" s="12">
        <v>16</v>
      </c>
      <c r="L78" s="12">
        <v>19</v>
      </c>
      <c r="M78" s="25">
        <v>4</v>
      </c>
      <c r="N78" s="25">
        <v>4</v>
      </c>
      <c r="O78" s="25">
        <v>5</v>
      </c>
      <c r="P78" s="25">
        <v>4</v>
      </c>
      <c r="Q78" s="25">
        <v>1</v>
      </c>
      <c r="R78" s="25">
        <v>1</v>
      </c>
      <c r="S78" s="25">
        <v>0</v>
      </c>
      <c r="T78" s="25">
        <v>0</v>
      </c>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v>63.875</v>
      </c>
      <c r="AU78" s="25">
        <v>61.875</v>
      </c>
      <c r="AV78" s="25">
        <v>60.75</v>
      </c>
      <c r="AW78" s="25">
        <v>60</v>
      </c>
      <c r="AX78" s="25">
        <v>59.5</v>
      </c>
      <c r="AY78" s="25">
        <v>58.125</v>
      </c>
      <c r="AZ78" s="25">
        <v>58.875</v>
      </c>
      <c r="BA78" s="25">
        <v>62.5</v>
      </c>
      <c r="BB78" s="25">
        <v>66.625</v>
      </c>
      <c r="BC78" s="25">
        <v>69.75</v>
      </c>
      <c r="BD78" s="25">
        <v>72.875</v>
      </c>
      <c r="BE78" s="25">
        <v>75.75</v>
      </c>
      <c r="BF78" s="25">
        <v>78.375</v>
      </c>
      <c r="BG78" s="25">
        <v>80.875</v>
      </c>
      <c r="BH78" s="25">
        <v>82</v>
      </c>
      <c r="BI78" s="25">
        <v>82.5</v>
      </c>
      <c r="BJ78" s="25">
        <v>83.125</v>
      </c>
      <c r="BK78" s="25">
        <v>82</v>
      </c>
      <c r="BL78" s="25">
        <v>80.875</v>
      </c>
      <c r="BM78" s="25">
        <v>77.75</v>
      </c>
      <c r="BN78" s="25">
        <v>74.125</v>
      </c>
      <c r="BO78" s="25">
        <v>71.125</v>
      </c>
      <c r="BP78" s="25">
        <v>69.125</v>
      </c>
      <c r="BQ78" s="25">
        <v>67.875</v>
      </c>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c r="CZ78" s="25"/>
      <c r="DA78" s="25"/>
      <c r="DB78" s="25"/>
      <c r="DC78" s="25"/>
      <c r="DD78" s="25"/>
      <c r="DE78" s="25"/>
      <c r="DF78" s="25"/>
      <c r="DG78" s="25"/>
      <c r="DH78" s="25"/>
      <c r="DI78" s="25"/>
      <c r="DJ78" s="25"/>
      <c r="DK78" s="25"/>
      <c r="DL78" s="25"/>
      <c r="DM78" s="25"/>
      <c r="DN78" s="25"/>
      <c r="DO78" s="25"/>
      <c r="DP78" s="25"/>
      <c r="DQ78" s="25"/>
      <c r="DR78" s="25"/>
      <c r="DS78" s="25"/>
      <c r="DT78" s="25"/>
      <c r="DU78" s="25"/>
      <c r="DV78" s="25"/>
      <c r="DW78" s="25"/>
      <c r="DX78" s="25"/>
      <c r="DY78" s="25"/>
      <c r="DZ78" s="25"/>
      <c r="EA78" s="25"/>
      <c r="EB78" s="25"/>
      <c r="EC78" s="25"/>
      <c r="ED78" s="25"/>
      <c r="EE78" s="12"/>
    </row>
    <row r="79" spans="1:135" x14ac:dyDescent="0.25">
      <c r="A79" s="12" t="s">
        <v>66</v>
      </c>
      <c r="B79" s="12" t="s">
        <v>65</v>
      </c>
      <c r="C79" s="12" t="s">
        <v>65</v>
      </c>
      <c r="D79" s="12" t="s">
        <v>40</v>
      </c>
      <c r="E79" s="12" t="s">
        <v>65</v>
      </c>
      <c r="F79" s="12" t="s">
        <v>65</v>
      </c>
      <c r="G79" s="12" t="s">
        <v>65</v>
      </c>
      <c r="H79" s="12" t="s">
        <v>140</v>
      </c>
      <c r="I79" s="12" t="s">
        <v>65</v>
      </c>
      <c r="J79" s="31">
        <v>42548</v>
      </c>
      <c r="K79" s="12">
        <v>16</v>
      </c>
      <c r="L79" s="12">
        <v>19</v>
      </c>
      <c r="M79" s="25">
        <v>4</v>
      </c>
      <c r="N79" s="25">
        <v>4</v>
      </c>
      <c r="O79" s="25">
        <v>5</v>
      </c>
      <c r="P79" s="25">
        <v>4</v>
      </c>
      <c r="Q79" s="25">
        <v>1</v>
      </c>
      <c r="R79" s="25">
        <v>1</v>
      </c>
      <c r="S79" s="25">
        <v>0</v>
      </c>
      <c r="T79" s="25">
        <v>0</v>
      </c>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v>67.875</v>
      </c>
      <c r="AU79" s="25">
        <v>66.625</v>
      </c>
      <c r="AV79" s="25">
        <v>65.375</v>
      </c>
      <c r="AW79" s="25">
        <v>63.75</v>
      </c>
      <c r="AX79" s="25">
        <v>62.5</v>
      </c>
      <c r="AY79" s="25">
        <v>61.875</v>
      </c>
      <c r="AZ79" s="25">
        <v>62.5</v>
      </c>
      <c r="BA79" s="25">
        <v>65.625</v>
      </c>
      <c r="BB79" s="25">
        <v>67.75</v>
      </c>
      <c r="BC79" s="25">
        <v>71.25</v>
      </c>
      <c r="BD79" s="25">
        <v>75.375</v>
      </c>
      <c r="BE79" s="25">
        <v>79.75</v>
      </c>
      <c r="BF79" s="25">
        <v>83.25</v>
      </c>
      <c r="BG79" s="25">
        <v>86.25</v>
      </c>
      <c r="BH79" s="25">
        <v>87.625</v>
      </c>
      <c r="BI79" s="25">
        <v>87.875</v>
      </c>
      <c r="BJ79" s="25">
        <v>87</v>
      </c>
      <c r="BK79" s="25">
        <v>86.125</v>
      </c>
      <c r="BL79" s="25">
        <v>84.125</v>
      </c>
      <c r="BM79" s="25">
        <v>81</v>
      </c>
      <c r="BN79" s="25">
        <v>77</v>
      </c>
      <c r="BO79" s="25">
        <v>74.875</v>
      </c>
      <c r="BP79" s="25">
        <v>73.625</v>
      </c>
      <c r="BQ79" s="25">
        <v>71.875</v>
      </c>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c r="CX79" s="25"/>
      <c r="CY79" s="25"/>
      <c r="CZ79" s="25"/>
      <c r="DA79" s="25"/>
      <c r="DB79" s="25"/>
      <c r="DC79" s="25"/>
      <c r="DD79" s="25"/>
      <c r="DE79" s="25"/>
      <c r="DF79" s="25"/>
      <c r="DG79" s="25"/>
      <c r="DH79" s="25"/>
      <c r="DI79" s="25"/>
      <c r="DJ79" s="25"/>
      <c r="DK79" s="25"/>
      <c r="DL79" s="25"/>
      <c r="DM79" s="25"/>
      <c r="DN79" s="25"/>
      <c r="DO79" s="25"/>
      <c r="DP79" s="25"/>
      <c r="DQ79" s="25"/>
      <c r="DR79" s="25"/>
      <c r="DS79" s="25"/>
      <c r="DT79" s="25"/>
      <c r="DU79" s="25"/>
      <c r="DV79" s="25"/>
      <c r="DW79" s="25"/>
      <c r="DX79" s="25"/>
      <c r="DY79" s="25"/>
      <c r="DZ79" s="25"/>
      <c r="EA79" s="25"/>
      <c r="EB79" s="25"/>
      <c r="EC79" s="25"/>
      <c r="ED79" s="25"/>
      <c r="EE79" s="12"/>
    </row>
    <row r="80" spans="1:135" x14ac:dyDescent="0.25">
      <c r="A80" s="12" t="s">
        <v>66</v>
      </c>
      <c r="B80" s="12" t="s">
        <v>65</v>
      </c>
      <c r="C80" s="12" t="s">
        <v>65</v>
      </c>
      <c r="D80" s="12" t="s">
        <v>40</v>
      </c>
      <c r="E80" s="12" t="s">
        <v>65</v>
      </c>
      <c r="F80" s="12" t="s">
        <v>65</v>
      </c>
      <c r="G80" s="12" t="s">
        <v>65</v>
      </c>
      <c r="H80" s="12" t="s">
        <v>140</v>
      </c>
      <c r="I80" s="12" t="s">
        <v>65</v>
      </c>
      <c r="J80" s="31">
        <v>42549</v>
      </c>
      <c r="K80" s="12">
        <v>14</v>
      </c>
      <c r="L80" s="12">
        <v>19</v>
      </c>
      <c r="M80" s="25">
        <v>4</v>
      </c>
      <c r="N80" s="25">
        <v>4</v>
      </c>
      <c r="O80" s="25">
        <v>5</v>
      </c>
      <c r="P80" s="25">
        <v>4</v>
      </c>
      <c r="Q80" s="25">
        <v>1</v>
      </c>
      <c r="R80" s="25">
        <v>1</v>
      </c>
      <c r="S80" s="25">
        <v>0</v>
      </c>
      <c r="T80" s="25">
        <v>0</v>
      </c>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v>69.875</v>
      </c>
      <c r="AU80" s="25">
        <v>67.625</v>
      </c>
      <c r="AV80" s="25">
        <v>66.375</v>
      </c>
      <c r="AW80" s="25">
        <v>64.5</v>
      </c>
      <c r="AX80" s="25">
        <v>63.5</v>
      </c>
      <c r="AY80" s="25">
        <v>62.5</v>
      </c>
      <c r="AZ80" s="25">
        <v>62.875</v>
      </c>
      <c r="BA80" s="25">
        <v>65.375</v>
      </c>
      <c r="BB80" s="25">
        <v>69</v>
      </c>
      <c r="BC80" s="25">
        <v>71.875</v>
      </c>
      <c r="BD80" s="25">
        <v>74.125</v>
      </c>
      <c r="BE80" s="25">
        <v>77</v>
      </c>
      <c r="BF80" s="25">
        <v>80.375</v>
      </c>
      <c r="BG80" s="25">
        <v>83.25</v>
      </c>
      <c r="BH80" s="25">
        <v>85.375</v>
      </c>
      <c r="BI80" s="25">
        <v>85.625</v>
      </c>
      <c r="BJ80" s="25">
        <v>85.875</v>
      </c>
      <c r="BK80" s="25">
        <v>84.5</v>
      </c>
      <c r="BL80" s="25">
        <v>82.375</v>
      </c>
      <c r="BM80" s="25">
        <v>79</v>
      </c>
      <c r="BN80" s="25">
        <v>74.5</v>
      </c>
      <c r="BO80" s="25">
        <v>71.875</v>
      </c>
      <c r="BP80" s="25">
        <v>70</v>
      </c>
      <c r="BQ80" s="25">
        <v>68.5</v>
      </c>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c r="CZ80" s="25"/>
      <c r="DA80" s="25"/>
      <c r="DB80" s="25"/>
      <c r="DC80" s="25"/>
      <c r="DD80" s="25"/>
      <c r="DE80" s="25"/>
      <c r="DF80" s="25"/>
      <c r="DG80" s="25"/>
      <c r="DH80" s="25"/>
      <c r="DI80" s="25"/>
      <c r="DJ80" s="25"/>
      <c r="DK80" s="25"/>
      <c r="DL80" s="25"/>
      <c r="DM80" s="25"/>
      <c r="DN80" s="25"/>
      <c r="DO80" s="25"/>
      <c r="DP80" s="25"/>
      <c r="DQ80" s="25"/>
      <c r="DR80" s="25"/>
      <c r="DS80" s="25"/>
      <c r="DT80" s="25"/>
      <c r="DU80" s="25"/>
      <c r="DV80" s="25"/>
      <c r="DW80" s="25"/>
      <c r="DX80" s="25"/>
      <c r="DY80" s="25"/>
      <c r="DZ80" s="25"/>
      <c r="EA80" s="25"/>
      <c r="EB80" s="25"/>
      <c r="EC80" s="25"/>
      <c r="ED80" s="25"/>
      <c r="EE80" s="12"/>
    </row>
    <row r="81" spans="1:135" x14ac:dyDescent="0.25">
      <c r="A81" s="12" t="s">
        <v>66</v>
      </c>
      <c r="B81" s="12" t="s">
        <v>65</v>
      </c>
      <c r="C81" s="12" t="s">
        <v>65</v>
      </c>
      <c r="D81" s="12" t="s">
        <v>40</v>
      </c>
      <c r="E81" s="12" t="s">
        <v>65</v>
      </c>
      <c r="F81" s="12" t="s">
        <v>65</v>
      </c>
      <c r="G81" s="12" t="s">
        <v>65</v>
      </c>
      <c r="H81" s="12" t="s">
        <v>140</v>
      </c>
      <c r="I81" s="12" t="s">
        <v>65</v>
      </c>
      <c r="J81" s="31">
        <v>42576</v>
      </c>
      <c r="K81" s="12">
        <v>16</v>
      </c>
      <c r="L81" s="12">
        <v>19</v>
      </c>
      <c r="M81" s="25">
        <v>4</v>
      </c>
      <c r="N81" s="25">
        <v>4</v>
      </c>
      <c r="O81" s="25">
        <v>5</v>
      </c>
      <c r="P81" s="25">
        <v>4</v>
      </c>
      <c r="Q81" s="25">
        <v>1</v>
      </c>
      <c r="R81" s="25">
        <v>1</v>
      </c>
      <c r="S81" s="25">
        <v>0</v>
      </c>
      <c r="T81" s="25">
        <v>0</v>
      </c>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v>67.75</v>
      </c>
      <c r="AU81" s="25">
        <v>66.375</v>
      </c>
      <c r="AV81" s="25">
        <v>64.625</v>
      </c>
      <c r="AW81" s="25">
        <v>62.75</v>
      </c>
      <c r="AX81" s="25">
        <v>61.75</v>
      </c>
      <c r="AY81" s="25">
        <v>61.5</v>
      </c>
      <c r="AZ81" s="25">
        <v>61.5</v>
      </c>
      <c r="BA81" s="25">
        <v>64.375</v>
      </c>
      <c r="BB81" s="25">
        <v>67</v>
      </c>
      <c r="BC81" s="25">
        <v>69.75</v>
      </c>
      <c r="BD81" s="25">
        <v>72.625</v>
      </c>
      <c r="BE81" s="25">
        <v>75.5</v>
      </c>
      <c r="BF81" s="25">
        <v>77.875</v>
      </c>
      <c r="BG81" s="25">
        <v>80.625</v>
      </c>
      <c r="BH81" s="25">
        <v>83</v>
      </c>
      <c r="BI81" s="25">
        <v>84.5</v>
      </c>
      <c r="BJ81" s="25">
        <v>84</v>
      </c>
      <c r="BK81" s="25">
        <v>83.375</v>
      </c>
      <c r="BL81" s="25">
        <v>82.375</v>
      </c>
      <c r="BM81" s="25">
        <v>78.375</v>
      </c>
      <c r="BN81" s="25">
        <v>75.375</v>
      </c>
      <c r="BO81" s="25">
        <v>72.875</v>
      </c>
      <c r="BP81" s="25">
        <v>71</v>
      </c>
      <c r="BQ81" s="25">
        <v>69</v>
      </c>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c r="CX81" s="25"/>
      <c r="CY81" s="25"/>
      <c r="CZ81" s="25"/>
      <c r="DA81" s="25"/>
      <c r="DB81" s="25"/>
      <c r="DC81" s="25"/>
      <c r="DD81" s="25"/>
      <c r="DE81" s="25"/>
      <c r="DF81" s="25"/>
      <c r="DG81" s="25"/>
      <c r="DH81" s="25"/>
      <c r="DI81" s="25"/>
      <c r="DJ81" s="25"/>
      <c r="DK81" s="25"/>
      <c r="DL81" s="25"/>
      <c r="DM81" s="25"/>
      <c r="DN81" s="25"/>
      <c r="DO81" s="25"/>
      <c r="DP81" s="25"/>
      <c r="DQ81" s="25"/>
      <c r="DR81" s="25"/>
      <c r="DS81" s="25"/>
      <c r="DT81" s="25"/>
      <c r="DU81" s="25"/>
      <c r="DV81" s="25"/>
      <c r="DW81" s="25"/>
      <c r="DX81" s="25"/>
      <c r="DY81" s="25"/>
      <c r="DZ81" s="25"/>
      <c r="EA81" s="25"/>
      <c r="EB81" s="25"/>
      <c r="EC81" s="25"/>
      <c r="ED81" s="25"/>
      <c r="EE81" s="12"/>
    </row>
    <row r="82" spans="1:135" x14ac:dyDescent="0.25">
      <c r="A82" s="12" t="s">
        <v>66</v>
      </c>
      <c r="B82" s="12" t="s">
        <v>65</v>
      </c>
      <c r="C82" s="12" t="s">
        <v>65</v>
      </c>
      <c r="D82" s="12" t="s">
        <v>40</v>
      </c>
      <c r="E82" s="12" t="s">
        <v>65</v>
      </c>
      <c r="F82" s="12" t="s">
        <v>65</v>
      </c>
      <c r="G82" s="12" t="s">
        <v>65</v>
      </c>
      <c r="H82" s="12" t="s">
        <v>140</v>
      </c>
      <c r="I82" s="12" t="s">
        <v>65</v>
      </c>
      <c r="J82" s="31">
        <v>42578</v>
      </c>
      <c r="K82" s="12">
        <v>16</v>
      </c>
      <c r="L82" s="12">
        <v>19</v>
      </c>
      <c r="M82" s="25">
        <v>4</v>
      </c>
      <c r="N82" s="25">
        <v>4</v>
      </c>
      <c r="O82" s="25">
        <v>5</v>
      </c>
      <c r="P82" s="25">
        <v>4</v>
      </c>
      <c r="Q82" s="25">
        <v>1</v>
      </c>
      <c r="R82" s="25">
        <v>1</v>
      </c>
      <c r="S82" s="25">
        <v>0</v>
      </c>
      <c r="T82" s="25">
        <v>0</v>
      </c>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v>72.25</v>
      </c>
      <c r="AU82" s="25">
        <v>71.25</v>
      </c>
      <c r="AV82" s="25">
        <v>69.125</v>
      </c>
      <c r="AW82" s="25">
        <v>66.25</v>
      </c>
      <c r="AX82" s="25">
        <v>65.25</v>
      </c>
      <c r="AY82" s="25">
        <v>64.5</v>
      </c>
      <c r="AZ82" s="25">
        <v>64.5</v>
      </c>
      <c r="BA82" s="25">
        <v>66</v>
      </c>
      <c r="BB82" s="25">
        <v>69.25</v>
      </c>
      <c r="BC82" s="25">
        <v>72.125</v>
      </c>
      <c r="BD82" s="25">
        <v>75.75</v>
      </c>
      <c r="BE82" s="25">
        <v>79.625</v>
      </c>
      <c r="BF82" s="25">
        <v>83.375</v>
      </c>
      <c r="BG82" s="25">
        <v>86.5</v>
      </c>
      <c r="BH82" s="25">
        <v>88.875</v>
      </c>
      <c r="BI82" s="25">
        <v>89.875</v>
      </c>
      <c r="BJ82" s="25">
        <v>89.75</v>
      </c>
      <c r="BK82" s="25">
        <v>88.25</v>
      </c>
      <c r="BL82" s="25">
        <v>85.625</v>
      </c>
      <c r="BM82" s="25">
        <v>81.375</v>
      </c>
      <c r="BN82" s="25">
        <v>76.625</v>
      </c>
      <c r="BO82" s="25">
        <v>74.75</v>
      </c>
      <c r="BP82" s="25">
        <v>72.5</v>
      </c>
      <c r="BQ82" s="25">
        <v>71</v>
      </c>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12"/>
    </row>
    <row r="83" spans="1:135" x14ac:dyDescent="0.25">
      <c r="A83" s="12" t="s">
        <v>66</v>
      </c>
      <c r="B83" s="12" t="s">
        <v>65</v>
      </c>
      <c r="C83" s="12" t="s">
        <v>65</v>
      </c>
      <c r="D83" s="12" t="s">
        <v>40</v>
      </c>
      <c r="E83" s="12" t="s">
        <v>65</v>
      </c>
      <c r="F83" s="12" t="s">
        <v>65</v>
      </c>
      <c r="G83" s="12" t="s">
        <v>65</v>
      </c>
      <c r="H83" s="12" t="s">
        <v>140</v>
      </c>
      <c r="I83" s="12" t="s">
        <v>65</v>
      </c>
      <c r="J83" s="31">
        <v>42579</v>
      </c>
      <c r="K83" s="12">
        <v>16</v>
      </c>
      <c r="L83" s="12">
        <v>19</v>
      </c>
      <c r="M83" s="25">
        <v>4</v>
      </c>
      <c r="N83" s="25">
        <v>4</v>
      </c>
      <c r="O83" s="25">
        <v>5</v>
      </c>
      <c r="P83" s="25">
        <v>4</v>
      </c>
      <c r="Q83" s="25">
        <v>1</v>
      </c>
      <c r="R83" s="25">
        <v>1</v>
      </c>
      <c r="S83" s="25">
        <v>0</v>
      </c>
      <c r="T83" s="25">
        <v>0</v>
      </c>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v>70</v>
      </c>
      <c r="AU83" s="25">
        <v>67.25</v>
      </c>
      <c r="AV83" s="25">
        <v>65.375</v>
      </c>
      <c r="AW83" s="25">
        <v>64.625</v>
      </c>
      <c r="AX83" s="25">
        <v>64.25</v>
      </c>
      <c r="AY83" s="25">
        <v>63</v>
      </c>
      <c r="AZ83" s="25">
        <v>62.375</v>
      </c>
      <c r="BA83" s="25">
        <v>63.625</v>
      </c>
      <c r="BB83" s="25">
        <v>66.625</v>
      </c>
      <c r="BC83" s="25">
        <v>69.625</v>
      </c>
      <c r="BD83" s="25">
        <v>72.875</v>
      </c>
      <c r="BE83" s="25">
        <v>76.5</v>
      </c>
      <c r="BF83" s="25">
        <v>80.75</v>
      </c>
      <c r="BG83" s="25">
        <v>84.25</v>
      </c>
      <c r="BH83" s="25">
        <v>85.75</v>
      </c>
      <c r="BI83" s="25">
        <v>86.75</v>
      </c>
      <c r="BJ83" s="25">
        <v>88.375</v>
      </c>
      <c r="BK83" s="25">
        <v>87.125</v>
      </c>
      <c r="BL83" s="25">
        <v>84.875</v>
      </c>
      <c r="BM83" s="25">
        <v>80.875</v>
      </c>
      <c r="BN83" s="25">
        <v>76.375</v>
      </c>
      <c r="BO83" s="25">
        <v>73.75</v>
      </c>
      <c r="BP83" s="25">
        <v>71.625</v>
      </c>
      <c r="BQ83" s="25">
        <v>70.875</v>
      </c>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12"/>
    </row>
    <row r="84" spans="1:135" x14ac:dyDescent="0.25">
      <c r="A84" s="12" t="s">
        <v>66</v>
      </c>
      <c r="B84" s="12" t="s">
        <v>65</v>
      </c>
      <c r="C84" s="12" t="s">
        <v>65</v>
      </c>
      <c r="D84" s="12" t="s">
        <v>40</v>
      </c>
      <c r="E84" s="12" t="s">
        <v>65</v>
      </c>
      <c r="F84" s="12" t="s">
        <v>65</v>
      </c>
      <c r="G84" s="12" t="s">
        <v>65</v>
      </c>
      <c r="H84" s="12" t="s">
        <v>140</v>
      </c>
      <c r="I84" s="12" t="s">
        <v>65</v>
      </c>
      <c r="J84" s="31">
        <v>42580</v>
      </c>
      <c r="K84" s="12">
        <v>16</v>
      </c>
      <c r="L84" s="12">
        <v>19</v>
      </c>
      <c r="M84" s="25">
        <v>4</v>
      </c>
      <c r="N84" s="25">
        <v>4</v>
      </c>
      <c r="O84" s="25">
        <v>5</v>
      </c>
      <c r="P84" s="25">
        <v>4</v>
      </c>
      <c r="Q84" s="25">
        <v>1</v>
      </c>
      <c r="R84" s="25">
        <v>1</v>
      </c>
      <c r="S84" s="25">
        <v>0</v>
      </c>
      <c r="T84" s="25">
        <v>0</v>
      </c>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v>68.625</v>
      </c>
      <c r="AU84" s="25">
        <v>66.625</v>
      </c>
      <c r="AV84" s="25">
        <v>65.375</v>
      </c>
      <c r="AW84" s="25">
        <v>64.5</v>
      </c>
      <c r="AX84" s="25">
        <v>64.125</v>
      </c>
      <c r="AY84" s="25">
        <v>63.875</v>
      </c>
      <c r="AZ84" s="25">
        <v>62.625</v>
      </c>
      <c r="BA84" s="25">
        <v>64.875</v>
      </c>
      <c r="BB84" s="25">
        <v>67.5</v>
      </c>
      <c r="BC84" s="25">
        <v>70.5</v>
      </c>
      <c r="BD84" s="25">
        <v>73.875</v>
      </c>
      <c r="BE84" s="25">
        <v>77.375</v>
      </c>
      <c r="BF84" s="25">
        <v>81.125</v>
      </c>
      <c r="BG84" s="25">
        <v>83.75</v>
      </c>
      <c r="BH84" s="25">
        <v>86.5</v>
      </c>
      <c r="BI84" s="25">
        <v>88.875</v>
      </c>
      <c r="BJ84" s="25">
        <v>88.625</v>
      </c>
      <c r="BK84" s="25">
        <v>87.125</v>
      </c>
      <c r="BL84" s="25">
        <v>85.625</v>
      </c>
      <c r="BM84" s="25">
        <v>81.5</v>
      </c>
      <c r="BN84" s="25">
        <v>77</v>
      </c>
      <c r="BO84" s="25">
        <v>74.75</v>
      </c>
      <c r="BP84" s="25">
        <v>72.875</v>
      </c>
      <c r="BQ84" s="25">
        <v>70.75</v>
      </c>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25"/>
      <c r="CU84" s="25"/>
      <c r="CV84" s="25"/>
      <c r="CW84" s="25"/>
      <c r="CX84" s="25"/>
      <c r="CY84" s="25"/>
      <c r="CZ84" s="25"/>
      <c r="DA84" s="25"/>
      <c r="DB84" s="25"/>
      <c r="DC84" s="25"/>
      <c r="DD84" s="25"/>
      <c r="DE84" s="25"/>
      <c r="DF84" s="25"/>
      <c r="DG84" s="25"/>
      <c r="DH84" s="25"/>
      <c r="DI84" s="25"/>
      <c r="DJ84" s="25"/>
      <c r="DK84" s="25"/>
      <c r="DL84" s="25"/>
      <c r="DM84" s="25"/>
      <c r="DN84" s="25"/>
      <c r="DO84" s="25"/>
      <c r="DP84" s="25"/>
      <c r="DQ84" s="25"/>
      <c r="DR84" s="25"/>
      <c r="DS84" s="25"/>
      <c r="DT84" s="25"/>
      <c r="DU84" s="25"/>
      <c r="DV84" s="25"/>
      <c r="DW84" s="25"/>
      <c r="DX84" s="25"/>
      <c r="DY84" s="25"/>
      <c r="DZ84" s="25"/>
      <c r="EA84" s="25"/>
      <c r="EB84" s="25"/>
      <c r="EC84" s="25"/>
      <c r="ED84" s="25"/>
      <c r="EE84" s="12"/>
    </row>
    <row r="85" spans="1:135" x14ac:dyDescent="0.25">
      <c r="A85" s="12" t="s">
        <v>66</v>
      </c>
      <c r="B85" s="12" t="s">
        <v>65</v>
      </c>
      <c r="C85" s="12" t="s">
        <v>65</v>
      </c>
      <c r="D85" s="12" t="s">
        <v>40</v>
      </c>
      <c r="E85" s="12" t="s">
        <v>65</v>
      </c>
      <c r="F85" s="12" t="s">
        <v>65</v>
      </c>
      <c r="G85" s="12" t="s">
        <v>65</v>
      </c>
      <c r="H85" s="12" t="s">
        <v>140</v>
      </c>
      <c r="I85" s="12" t="s">
        <v>65</v>
      </c>
      <c r="J85" s="31">
        <v>42597</v>
      </c>
      <c r="K85" s="12">
        <v>16</v>
      </c>
      <c r="L85" s="12">
        <v>19</v>
      </c>
      <c r="M85" s="25">
        <v>4</v>
      </c>
      <c r="N85" s="25">
        <v>4</v>
      </c>
      <c r="O85" s="25">
        <v>5</v>
      </c>
      <c r="P85" s="25">
        <v>4</v>
      </c>
      <c r="Q85" s="25">
        <v>1</v>
      </c>
      <c r="R85" s="25">
        <v>1</v>
      </c>
      <c r="S85" s="25">
        <v>0</v>
      </c>
      <c r="T85" s="25">
        <v>0</v>
      </c>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v>63.75</v>
      </c>
      <c r="AU85" s="25">
        <v>62.125</v>
      </c>
      <c r="AV85" s="25">
        <v>61.625</v>
      </c>
      <c r="AW85" s="25">
        <v>61.125</v>
      </c>
      <c r="AX85" s="25">
        <v>60.25</v>
      </c>
      <c r="AY85" s="25">
        <v>60</v>
      </c>
      <c r="AZ85" s="25">
        <v>59.625</v>
      </c>
      <c r="BA85" s="25">
        <v>60.875</v>
      </c>
      <c r="BB85" s="25">
        <v>62.875</v>
      </c>
      <c r="BC85" s="25">
        <v>65.125</v>
      </c>
      <c r="BD85" s="25">
        <v>67.875</v>
      </c>
      <c r="BE85" s="25">
        <v>72</v>
      </c>
      <c r="BF85" s="25">
        <v>75.125</v>
      </c>
      <c r="BG85" s="25">
        <v>78</v>
      </c>
      <c r="BH85" s="25">
        <v>79.875</v>
      </c>
      <c r="BI85" s="25">
        <v>81.125</v>
      </c>
      <c r="BJ85" s="25">
        <v>81.75</v>
      </c>
      <c r="BK85" s="25">
        <v>80.5</v>
      </c>
      <c r="BL85" s="25">
        <v>78.625</v>
      </c>
      <c r="BM85" s="25">
        <v>74.625</v>
      </c>
      <c r="BN85" s="25">
        <v>70.75</v>
      </c>
      <c r="BO85" s="25">
        <v>68.5</v>
      </c>
      <c r="BP85" s="25">
        <v>67.25</v>
      </c>
      <c r="BQ85" s="25">
        <v>65.75</v>
      </c>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c r="CW85" s="25"/>
      <c r="CX85" s="25"/>
      <c r="CY85" s="25"/>
      <c r="CZ85" s="25"/>
      <c r="DA85" s="25"/>
      <c r="DB85" s="25"/>
      <c r="DC85" s="25"/>
      <c r="DD85" s="25"/>
      <c r="DE85" s="25"/>
      <c r="DF85" s="25"/>
      <c r="DG85" s="25"/>
      <c r="DH85" s="25"/>
      <c r="DI85" s="25"/>
      <c r="DJ85" s="25"/>
      <c r="DK85" s="25"/>
      <c r="DL85" s="25"/>
      <c r="DM85" s="25"/>
      <c r="DN85" s="25"/>
      <c r="DO85" s="25"/>
      <c r="DP85" s="25"/>
      <c r="DQ85" s="25"/>
      <c r="DR85" s="25"/>
      <c r="DS85" s="25"/>
      <c r="DT85" s="25"/>
      <c r="DU85" s="25"/>
      <c r="DV85" s="25"/>
      <c r="DW85" s="25"/>
      <c r="DX85" s="25"/>
      <c r="DY85" s="25"/>
      <c r="DZ85" s="25"/>
      <c r="EA85" s="25"/>
      <c r="EB85" s="25"/>
      <c r="EC85" s="25"/>
      <c r="ED85" s="25"/>
      <c r="EE85" s="12"/>
    </row>
    <row r="86" spans="1:135" x14ac:dyDescent="0.25">
      <c r="A86" s="12" t="s">
        <v>66</v>
      </c>
      <c r="B86" s="12" t="s">
        <v>65</v>
      </c>
      <c r="C86" s="12" t="s">
        <v>65</v>
      </c>
      <c r="D86" s="12" t="s">
        <v>40</v>
      </c>
      <c r="E86" s="12" t="s">
        <v>65</v>
      </c>
      <c r="F86" s="12" t="s">
        <v>65</v>
      </c>
      <c r="G86" s="12" t="s">
        <v>65</v>
      </c>
      <c r="H86" s="12" t="s">
        <v>140</v>
      </c>
      <c r="I86" s="12" t="s">
        <v>65</v>
      </c>
      <c r="J86" s="31">
        <v>42598</v>
      </c>
      <c r="K86" s="12">
        <v>15</v>
      </c>
      <c r="L86" s="12">
        <v>19</v>
      </c>
      <c r="M86" s="25">
        <v>4</v>
      </c>
      <c r="N86" s="25">
        <v>4</v>
      </c>
      <c r="O86" s="25">
        <v>5</v>
      </c>
      <c r="P86" s="25">
        <v>4</v>
      </c>
      <c r="Q86" s="25">
        <v>1</v>
      </c>
      <c r="R86" s="25">
        <v>1</v>
      </c>
      <c r="S86" s="25">
        <v>0</v>
      </c>
      <c r="T86" s="25">
        <v>0</v>
      </c>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v>64.25</v>
      </c>
      <c r="AU86" s="25">
        <v>63</v>
      </c>
      <c r="AV86" s="25">
        <v>61.875</v>
      </c>
      <c r="AW86" s="25">
        <v>61.25</v>
      </c>
      <c r="AX86" s="25">
        <v>60.625</v>
      </c>
      <c r="AY86" s="25">
        <v>60.25</v>
      </c>
      <c r="AZ86" s="25">
        <v>60.125</v>
      </c>
      <c r="BA86" s="25">
        <v>61.5</v>
      </c>
      <c r="BB86" s="25">
        <v>63.375</v>
      </c>
      <c r="BC86" s="25">
        <v>66</v>
      </c>
      <c r="BD86" s="25">
        <v>69.375</v>
      </c>
      <c r="BE86" s="25">
        <v>73</v>
      </c>
      <c r="BF86" s="25">
        <v>76</v>
      </c>
      <c r="BG86" s="25">
        <v>78.125</v>
      </c>
      <c r="BH86" s="25">
        <v>79.5</v>
      </c>
      <c r="BI86" s="25">
        <v>81.75</v>
      </c>
      <c r="BJ86" s="25">
        <v>82.875</v>
      </c>
      <c r="BK86" s="25">
        <v>81.875</v>
      </c>
      <c r="BL86" s="25">
        <v>79.875</v>
      </c>
      <c r="BM86" s="25">
        <v>76.25</v>
      </c>
      <c r="BN86" s="25">
        <v>72.75</v>
      </c>
      <c r="BO86" s="25">
        <v>70.5</v>
      </c>
      <c r="BP86" s="25">
        <v>68.625</v>
      </c>
      <c r="BQ86" s="25">
        <v>67.375</v>
      </c>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c r="CW86" s="25"/>
      <c r="CX86" s="25"/>
      <c r="CY86" s="25"/>
      <c r="CZ86" s="25"/>
      <c r="DA86" s="25"/>
      <c r="DB86" s="25"/>
      <c r="DC86" s="25"/>
      <c r="DD86" s="25"/>
      <c r="DE86" s="25"/>
      <c r="DF86" s="25"/>
      <c r="DG86" s="25"/>
      <c r="DH86" s="25"/>
      <c r="DI86" s="25"/>
      <c r="DJ86" s="25"/>
      <c r="DK86" s="25"/>
      <c r="DL86" s="25"/>
      <c r="DM86" s="25"/>
      <c r="DN86" s="25"/>
      <c r="DO86" s="25"/>
      <c r="DP86" s="25"/>
      <c r="DQ86" s="25"/>
      <c r="DR86" s="25"/>
      <c r="DS86" s="25"/>
      <c r="DT86" s="25"/>
      <c r="DU86" s="25"/>
      <c r="DV86" s="25"/>
      <c r="DW86" s="25"/>
      <c r="DX86" s="25"/>
      <c r="DY86" s="25"/>
      <c r="DZ86" s="25"/>
      <c r="EA86" s="25"/>
      <c r="EB86" s="25"/>
      <c r="EC86" s="25"/>
      <c r="ED86" s="25"/>
      <c r="EE86" s="12"/>
    </row>
    <row r="87" spans="1:135" x14ac:dyDescent="0.25">
      <c r="A87" s="12" t="s">
        <v>66</v>
      </c>
      <c r="B87" s="12" t="s">
        <v>65</v>
      </c>
      <c r="C87" s="12" t="s">
        <v>65</v>
      </c>
      <c r="D87" s="12" t="s">
        <v>40</v>
      </c>
      <c r="E87" s="12" t="s">
        <v>65</v>
      </c>
      <c r="F87" s="12" t="s">
        <v>65</v>
      </c>
      <c r="G87" s="12" t="s">
        <v>65</v>
      </c>
      <c r="H87" s="12" t="s">
        <v>140</v>
      </c>
      <c r="I87" s="12" t="s">
        <v>65</v>
      </c>
      <c r="J87" s="31">
        <v>42599</v>
      </c>
      <c r="K87" s="12">
        <v>15</v>
      </c>
      <c r="L87" s="12">
        <v>19</v>
      </c>
      <c r="M87" s="25">
        <v>4</v>
      </c>
      <c r="N87" s="25">
        <v>4</v>
      </c>
      <c r="O87" s="25">
        <v>5</v>
      </c>
      <c r="P87" s="25">
        <v>4</v>
      </c>
      <c r="Q87" s="25">
        <v>1</v>
      </c>
      <c r="R87" s="25">
        <v>1</v>
      </c>
      <c r="S87" s="25">
        <v>0</v>
      </c>
      <c r="T87" s="25">
        <v>0</v>
      </c>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v>66.875</v>
      </c>
      <c r="AU87" s="25">
        <v>65</v>
      </c>
      <c r="AV87" s="25">
        <v>63.5</v>
      </c>
      <c r="AW87" s="25">
        <v>61.75</v>
      </c>
      <c r="AX87" s="25">
        <v>61.375</v>
      </c>
      <c r="AY87" s="25">
        <v>61.5</v>
      </c>
      <c r="AZ87" s="25">
        <v>61.75</v>
      </c>
      <c r="BA87" s="25">
        <v>63</v>
      </c>
      <c r="BB87" s="25">
        <v>66.25</v>
      </c>
      <c r="BC87" s="25">
        <v>68.375</v>
      </c>
      <c r="BD87" s="25">
        <v>71.75</v>
      </c>
      <c r="BE87" s="25">
        <v>76</v>
      </c>
      <c r="BF87" s="25">
        <v>77.375</v>
      </c>
      <c r="BG87" s="25">
        <v>78.625</v>
      </c>
      <c r="BH87" s="25">
        <v>80.625</v>
      </c>
      <c r="BI87" s="25">
        <v>82.25</v>
      </c>
      <c r="BJ87" s="25">
        <v>83.5</v>
      </c>
      <c r="BK87" s="25">
        <v>82.125</v>
      </c>
      <c r="BL87" s="25">
        <v>80.125</v>
      </c>
      <c r="BM87" s="25">
        <v>76.5</v>
      </c>
      <c r="BN87" s="25">
        <v>73.125</v>
      </c>
      <c r="BO87" s="25">
        <v>70.625</v>
      </c>
      <c r="BP87" s="25">
        <v>68.625</v>
      </c>
      <c r="BQ87" s="25">
        <v>66.5</v>
      </c>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c r="CW87" s="25"/>
      <c r="CX87" s="25"/>
      <c r="CY87" s="25"/>
      <c r="CZ87" s="25"/>
      <c r="DA87" s="25"/>
      <c r="DB87" s="25"/>
      <c r="DC87" s="25"/>
      <c r="DD87" s="25"/>
      <c r="DE87" s="25"/>
      <c r="DF87" s="25"/>
      <c r="DG87" s="25"/>
      <c r="DH87" s="25"/>
      <c r="DI87" s="25"/>
      <c r="DJ87" s="25"/>
      <c r="DK87" s="25"/>
      <c r="DL87" s="25"/>
      <c r="DM87" s="25"/>
      <c r="DN87" s="25"/>
      <c r="DO87" s="25"/>
      <c r="DP87" s="25"/>
      <c r="DQ87" s="25"/>
      <c r="DR87" s="25"/>
      <c r="DS87" s="25"/>
      <c r="DT87" s="25"/>
      <c r="DU87" s="25"/>
      <c r="DV87" s="25"/>
      <c r="DW87" s="25"/>
      <c r="DX87" s="25"/>
      <c r="DY87" s="25"/>
      <c r="DZ87" s="25"/>
      <c r="EA87" s="25"/>
      <c r="EB87" s="25"/>
      <c r="EC87" s="25"/>
      <c r="ED87" s="25"/>
      <c r="EE87" s="12"/>
    </row>
    <row r="88" spans="1:135" x14ac:dyDescent="0.25">
      <c r="A88" s="12" t="s">
        <v>66</v>
      </c>
      <c r="B88" s="12" t="s">
        <v>65</v>
      </c>
      <c r="C88" s="12" t="s">
        <v>65</v>
      </c>
      <c r="D88" s="12" t="s">
        <v>40</v>
      </c>
      <c r="E88" s="12" t="s">
        <v>65</v>
      </c>
      <c r="F88" s="12" t="s">
        <v>65</v>
      </c>
      <c r="G88" s="12" t="s">
        <v>65</v>
      </c>
      <c r="H88" s="12" t="s">
        <v>140</v>
      </c>
      <c r="I88" s="12" t="s">
        <v>65</v>
      </c>
      <c r="J88" s="31">
        <v>42632</v>
      </c>
      <c r="K88" s="12">
        <v>16</v>
      </c>
      <c r="L88" s="12">
        <v>19</v>
      </c>
      <c r="M88" s="25">
        <v>1</v>
      </c>
      <c r="N88" s="25">
        <v>1</v>
      </c>
      <c r="O88" s="25">
        <v>2</v>
      </c>
      <c r="P88" s="25">
        <v>1</v>
      </c>
      <c r="Q88" s="25">
        <v>1</v>
      </c>
      <c r="R88" s="25">
        <v>1</v>
      </c>
      <c r="S88" s="25">
        <v>1</v>
      </c>
      <c r="T88" s="25">
        <v>1</v>
      </c>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v>57.5</v>
      </c>
      <c r="AU88" s="25">
        <v>57</v>
      </c>
      <c r="AV88" s="25">
        <v>56.5</v>
      </c>
      <c r="AW88" s="25">
        <v>56</v>
      </c>
      <c r="AX88" s="25">
        <v>56</v>
      </c>
      <c r="AY88" s="25">
        <v>56</v>
      </c>
      <c r="AZ88" s="25">
        <v>55</v>
      </c>
      <c r="BA88" s="25">
        <v>55</v>
      </c>
      <c r="BB88" s="25">
        <v>55.5</v>
      </c>
      <c r="BC88" s="25">
        <v>56.5</v>
      </c>
      <c r="BD88" s="25">
        <v>58</v>
      </c>
      <c r="BE88" s="25">
        <v>61.5</v>
      </c>
      <c r="BF88" s="25">
        <v>62.5</v>
      </c>
      <c r="BG88" s="25">
        <v>63.5</v>
      </c>
      <c r="BH88" s="25">
        <v>63.5</v>
      </c>
      <c r="BI88" s="25">
        <v>63</v>
      </c>
      <c r="BJ88" s="25">
        <v>62.5</v>
      </c>
      <c r="BK88" s="25">
        <v>62</v>
      </c>
      <c r="BL88" s="25">
        <v>60</v>
      </c>
      <c r="BM88" s="25">
        <v>58.5</v>
      </c>
      <c r="BN88" s="25">
        <v>55.5</v>
      </c>
      <c r="BO88" s="25">
        <v>54.5</v>
      </c>
      <c r="BP88" s="25">
        <v>54</v>
      </c>
      <c r="BQ88" s="25">
        <v>53.5</v>
      </c>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c r="CZ88" s="25"/>
      <c r="DA88" s="25"/>
      <c r="DB88" s="25"/>
      <c r="DC88" s="25"/>
      <c r="DD88" s="25"/>
      <c r="DE88" s="25"/>
      <c r="DF88" s="25"/>
      <c r="DG88" s="25"/>
      <c r="DH88" s="25"/>
      <c r="DI88" s="25"/>
      <c r="DJ88" s="25"/>
      <c r="DK88" s="25"/>
      <c r="DL88" s="25"/>
      <c r="DM88" s="25"/>
      <c r="DN88" s="25"/>
      <c r="DO88" s="25"/>
      <c r="DP88" s="25"/>
      <c r="DQ88" s="25"/>
      <c r="DR88" s="25"/>
      <c r="DS88" s="25"/>
      <c r="DT88" s="25"/>
      <c r="DU88" s="25"/>
      <c r="DV88" s="25"/>
      <c r="DW88" s="25"/>
      <c r="DX88" s="25"/>
      <c r="DY88" s="25"/>
      <c r="DZ88" s="25"/>
      <c r="EA88" s="25"/>
      <c r="EB88" s="25"/>
      <c r="EC88" s="25"/>
      <c r="ED88" s="25"/>
      <c r="EE88" s="12"/>
    </row>
    <row r="89" spans="1:135" x14ac:dyDescent="0.25">
      <c r="A89" s="12" t="s">
        <v>66</v>
      </c>
      <c r="B89" s="12" t="s">
        <v>65</v>
      </c>
      <c r="C89" s="12" t="s">
        <v>65</v>
      </c>
      <c r="D89" s="12" t="s">
        <v>40</v>
      </c>
      <c r="E89" s="12" t="s">
        <v>65</v>
      </c>
      <c r="F89" s="12" t="s">
        <v>65</v>
      </c>
      <c r="G89" s="12" t="s">
        <v>65</v>
      </c>
      <c r="H89" s="12" t="s">
        <v>140</v>
      </c>
      <c r="I89" s="12" t="s">
        <v>65</v>
      </c>
      <c r="J89" s="31">
        <v>42639</v>
      </c>
      <c r="K89" s="12">
        <v>16</v>
      </c>
      <c r="L89" s="12">
        <v>19</v>
      </c>
      <c r="M89" s="25">
        <v>5</v>
      </c>
      <c r="N89" s="25">
        <v>5</v>
      </c>
      <c r="O89" s="25">
        <v>6</v>
      </c>
      <c r="P89" s="25">
        <v>5</v>
      </c>
      <c r="Q89" s="25">
        <v>1</v>
      </c>
      <c r="R89" s="25">
        <v>1</v>
      </c>
      <c r="S89" s="25">
        <v>0</v>
      </c>
      <c r="T89" s="25">
        <v>0</v>
      </c>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v>68.7</v>
      </c>
      <c r="AU89" s="25">
        <v>67.5</v>
      </c>
      <c r="AV89" s="25">
        <v>66.3</v>
      </c>
      <c r="AW89" s="25">
        <v>64</v>
      </c>
      <c r="AX89" s="25">
        <v>64.2</v>
      </c>
      <c r="AY89" s="25">
        <v>63.9</v>
      </c>
      <c r="AZ89" s="25">
        <v>63.4</v>
      </c>
      <c r="BA89" s="25">
        <v>63.9</v>
      </c>
      <c r="BB89" s="25">
        <v>68.599999999999994</v>
      </c>
      <c r="BC89" s="25">
        <v>74.8</v>
      </c>
      <c r="BD89" s="25">
        <v>79.5</v>
      </c>
      <c r="BE89" s="25">
        <v>83.1</v>
      </c>
      <c r="BF89" s="25">
        <v>85.4</v>
      </c>
      <c r="BG89" s="25">
        <v>87.8</v>
      </c>
      <c r="BH89" s="25">
        <v>90.4</v>
      </c>
      <c r="BI89" s="25">
        <v>89.9</v>
      </c>
      <c r="BJ89" s="25">
        <v>90.5</v>
      </c>
      <c r="BK89" s="25">
        <v>88.1</v>
      </c>
      <c r="BL89" s="25">
        <v>84.5</v>
      </c>
      <c r="BM89" s="25">
        <v>79.3</v>
      </c>
      <c r="BN89" s="25">
        <v>75.7</v>
      </c>
      <c r="BO89" s="25">
        <v>73.599999999999994</v>
      </c>
      <c r="BP89" s="25">
        <v>72.099999999999994</v>
      </c>
      <c r="BQ89" s="25">
        <v>71.099999999999994</v>
      </c>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c r="CX89" s="25"/>
      <c r="CY89" s="25"/>
      <c r="CZ89" s="25"/>
      <c r="DA89" s="25"/>
      <c r="DB89" s="25"/>
      <c r="DC89" s="25"/>
      <c r="DD89" s="25"/>
      <c r="DE89" s="25"/>
      <c r="DF89" s="25"/>
      <c r="DG89" s="25"/>
      <c r="DH89" s="25"/>
      <c r="DI89" s="25"/>
      <c r="DJ89" s="25"/>
      <c r="DK89" s="25"/>
      <c r="DL89" s="25"/>
      <c r="DM89" s="25"/>
      <c r="DN89" s="25"/>
      <c r="DO89" s="25"/>
      <c r="DP89" s="25"/>
      <c r="DQ89" s="25"/>
      <c r="DR89" s="25"/>
      <c r="DS89" s="25"/>
      <c r="DT89" s="25"/>
      <c r="DU89" s="25"/>
      <c r="DV89" s="25"/>
      <c r="DW89" s="25"/>
      <c r="DX89" s="25"/>
      <c r="DY89" s="25"/>
      <c r="DZ89" s="25"/>
      <c r="EA89" s="25"/>
      <c r="EB89" s="25"/>
      <c r="EC89" s="25"/>
      <c r="ED89" s="25"/>
      <c r="EE89" s="12"/>
    </row>
    <row r="90" spans="1:135" x14ac:dyDescent="0.25">
      <c r="A90" s="12" t="s">
        <v>66</v>
      </c>
      <c r="B90" s="12" t="s">
        <v>65</v>
      </c>
      <c r="C90" s="12" t="s">
        <v>65</v>
      </c>
      <c r="D90" s="12" t="s">
        <v>40</v>
      </c>
      <c r="E90" s="12" t="s">
        <v>65</v>
      </c>
      <c r="F90" s="12" t="s">
        <v>65</v>
      </c>
      <c r="G90" s="12" t="s">
        <v>65</v>
      </c>
      <c r="H90" s="12" t="s">
        <v>140</v>
      </c>
      <c r="I90" s="12" t="s">
        <v>65</v>
      </c>
      <c r="J90" s="31">
        <v>42640</v>
      </c>
      <c r="K90" s="12">
        <v>16</v>
      </c>
      <c r="L90" s="12">
        <v>19</v>
      </c>
      <c r="M90" s="25">
        <v>5</v>
      </c>
      <c r="N90" s="25">
        <v>5</v>
      </c>
      <c r="O90" s="25">
        <v>6</v>
      </c>
      <c r="P90" s="25">
        <v>5</v>
      </c>
      <c r="Q90" s="25">
        <v>1</v>
      </c>
      <c r="R90" s="25">
        <v>1</v>
      </c>
      <c r="S90" s="25">
        <v>0</v>
      </c>
      <c r="T90" s="25">
        <v>0</v>
      </c>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v>69.900000000000006</v>
      </c>
      <c r="AU90" s="25">
        <v>67.599999999999994</v>
      </c>
      <c r="AV90" s="25">
        <v>65.400000000000006</v>
      </c>
      <c r="AW90" s="25">
        <v>64.400000000000006</v>
      </c>
      <c r="AX90" s="25">
        <v>63.3</v>
      </c>
      <c r="AY90" s="25">
        <v>62.5</v>
      </c>
      <c r="AZ90" s="25">
        <v>61</v>
      </c>
      <c r="BA90" s="25">
        <v>61.3</v>
      </c>
      <c r="BB90" s="25">
        <v>65.7</v>
      </c>
      <c r="BC90" s="25">
        <v>70.599999999999994</v>
      </c>
      <c r="BD90" s="25">
        <v>75.3</v>
      </c>
      <c r="BE90" s="25">
        <v>79.900000000000006</v>
      </c>
      <c r="BF90" s="25">
        <v>82.9</v>
      </c>
      <c r="BG90" s="25">
        <v>86</v>
      </c>
      <c r="BH90" s="25">
        <v>87.3</v>
      </c>
      <c r="BI90" s="25">
        <v>88.4</v>
      </c>
      <c r="BJ90" s="25">
        <v>88.3</v>
      </c>
      <c r="BK90" s="25">
        <v>86.7</v>
      </c>
      <c r="BL90" s="25">
        <v>81.7</v>
      </c>
      <c r="BM90" s="25">
        <v>76.7</v>
      </c>
      <c r="BN90" s="25">
        <v>74.5</v>
      </c>
      <c r="BO90" s="25">
        <v>72.8</v>
      </c>
      <c r="BP90" s="25">
        <v>71.5</v>
      </c>
      <c r="BQ90" s="25">
        <v>70.3</v>
      </c>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c r="CW90" s="25"/>
      <c r="CX90" s="25"/>
      <c r="CY90" s="25"/>
      <c r="CZ90" s="25"/>
      <c r="DA90" s="25"/>
      <c r="DB90" s="25"/>
      <c r="DC90" s="25"/>
      <c r="DD90" s="25"/>
      <c r="DE90" s="25"/>
      <c r="DF90" s="25"/>
      <c r="DG90" s="25"/>
      <c r="DH90" s="25"/>
      <c r="DI90" s="25"/>
      <c r="DJ90" s="25"/>
      <c r="DK90" s="25"/>
      <c r="DL90" s="25"/>
      <c r="DM90" s="25"/>
      <c r="DN90" s="25"/>
      <c r="DO90" s="25"/>
      <c r="DP90" s="25"/>
      <c r="DQ90" s="25"/>
      <c r="DR90" s="25"/>
      <c r="DS90" s="25"/>
      <c r="DT90" s="25"/>
      <c r="DU90" s="25"/>
      <c r="DV90" s="25"/>
      <c r="DW90" s="25"/>
      <c r="DX90" s="25"/>
      <c r="DY90" s="25"/>
      <c r="DZ90" s="25"/>
      <c r="EA90" s="25"/>
      <c r="EB90" s="25"/>
      <c r="EC90" s="25"/>
      <c r="ED90" s="25"/>
      <c r="EE90" s="12"/>
    </row>
    <row r="91" spans="1:135" x14ac:dyDescent="0.25">
      <c r="A91" s="12" t="s">
        <v>66</v>
      </c>
      <c r="B91" s="12" t="s">
        <v>65</v>
      </c>
      <c r="C91" s="12" t="s">
        <v>65</v>
      </c>
      <c r="D91" s="12" t="s">
        <v>40</v>
      </c>
      <c r="E91" s="12" t="s">
        <v>65</v>
      </c>
      <c r="F91" s="12" t="s">
        <v>65</v>
      </c>
      <c r="G91" s="12" t="s">
        <v>65</v>
      </c>
      <c r="H91" s="12" t="s">
        <v>140</v>
      </c>
      <c r="I91" s="12" t="s">
        <v>65</v>
      </c>
      <c r="K91" s="12">
        <v>16</v>
      </c>
      <c r="L91" s="12">
        <v>19</v>
      </c>
      <c r="M91" s="25">
        <v>3</v>
      </c>
      <c r="N91" s="25">
        <v>3</v>
      </c>
      <c r="O91" s="25">
        <v>4</v>
      </c>
      <c r="P91" s="25">
        <v>3</v>
      </c>
      <c r="Q91" s="25">
        <v>1</v>
      </c>
      <c r="R91" s="25">
        <v>1</v>
      </c>
      <c r="S91" s="25">
        <v>0</v>
      </c>
      <c r="T91" s="25">
        <v>0</v>
      </c>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v>66.974999999999994</v>
      </c>
      <c r="AU91" s="25">
        <v>65.38409</v>
      </c>
      <c r="AV91" s="25">
        <v>64.006820000000005</v>
      </c>
      <c r="AW91" s="25">
        <v>62.70682</v>
      </c>
      <c r="AX91" s="25">
        <v>62.068179999999998</v>
      </c>
      <c r="AY91" s="25">
        <v>61.434089999999998</v>
      </c>
      <c r="AZ91" s="25">
        <v>61.11591</v>
      </c>
      <c r="BA91" s="25">
        <v>62.961359999999999</v>
      </c>
      <c r="BB91" s="25">
        <v>66.061359999999993</v>
      </c>
      <c r="BC91" s="25">
        <v>69.479550000000003</v>
      </c>
      <c r="BD91" s="25">
        <v>72.981819999999999</v>
      </c>
      <c r="BE91" s="25">
        <v>76.613640000000004</v>
      </c>
      <c r="BF91" s="25">
        <v>79.584090000000003</v>
      </c>
      <c r="BG91" s="25">
        <v>82.254549999999995</v>
      </c>
      <c r="BH91" s="25">
        <v>83.995450000000005</v>
      </c>
      <c r="BI91" s="25">
        <v>84.84545</v>
      </c>
      <c r="BJ91" s="25">
        <v>84.879549999999995</v>
      </c>
      <c r="BK91" s="25">
        <v>83.697720000000004</v>
      </c>
      <c r="BL91" s="25">
        <v>81.506820000000005</v>
      </c>
      <c r="BM91" s="25">
        <v>77.681820000000002</v>
      </c>
      <c r="BN91" s="25">
        <v>73.847719999999995</v>
      </c>
      <c r="BO91" s="25">
        <v>71.650000000000006</v>
      </c>
      <c r="BP91" s="25">
        <v>69.940910000000002</v>
      </c>
      <c r="BQ91" s="25">
        <v>68.536360000000002</v>
      </c>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c r="CW91" s="25"/>
      <c r="CX91" s="25"/>
      <c r="CY91" s="25"/>
      <c r="CZ91" s="25"/>
      <c r="DA91" s="25"/>
      <c r="DB91" s="25"/>
      <c r="DC91" s="25"/>
      <c r="DD91" s="25"/>
      <c r="DE91" s="25"/>
      <c r="DF91" s="25"/>
      <c r="DG91" s="25"/>
      <c r="DH91" s="25"/>
      <c r="DI91" s="25"/>
      <c r="DJ91" s="25"/>
      <c r="DK91" s="25"/>
      <c r="DL91" s="25"/>
      <c r="DM91" s="25"/>
      <c r="DN91" s="25"/>
      <c r="DO91" s="25"/>
      <c r="DP91" s="25"/>
      <c r="DQ91" s="25"/>
      <c r="DR91" s="25"/>
      <c r="DS91" s="25"/>
      <c r="DT91" s="25"/>
      <c r="DU91" s="25"/>
      <c r="DV91" s="25"/>
      <c r="DW91" s="25"/>
      <c r="DX91" s="25"/>
      <c r="DY91" s="25"/>
      <c r="DZ91" s="25"/>
      <c r="EA91" s="25"/>
      <c r="EB91" s="25"/>
      <c r="EC91" s="25"/>
      <c r="ED91" s="25"/>
      <c r="EE91" s="12"/>
    </row>
    <row r="92" spans="1:135" x14ac:dyDescent="0.25">
      <c r="A92" s="12" t="s">
        <v>66</v>
      </c>
      <c r="B92" s="12" t="s">
        <v>65</v>
      </c>
      <c r="C92" s="12" t="s">
        <v>65</v>
      </c>
      <c r="D92" s="12" t="s">
        <v>35</v>
      </c>
      <c r="E92" s="12" t="s">
        <v>65</v>
      </c>
      <c r="F92" s="12" t="s">
        <v>65</v>
      </c>
      <c r="G92" s="12" t="s">
        <v>65</v>
      </c>
      <c r="H92" s="12" t="s">
        <v>140</v>
      </c>
      <c r="I92" s="12" t="s">
        <v>65</v>
      </c>
      <c r="J92" s="31">
        <v>42524</v>
      </c>
      <c r="K92" s="12">
        <v>16</v>
      </c>
      <c r="L92" s="12">
        <v>19</v>
      </c>
      <c r="M92" s="12">
        <v>39</v>
      </c>
      <c r="N92" s="12">
        <v>39</v>
      </c>
      <c r="O92" s="12">
        <v>39</v>
      </c>
      <c r="P92" s="12">
        <v>39</v>
      </c>
      <c r="Q92" s="12">
        <v>0</v>
      </c>
      <c r="R92" s="12">
        <v>0</v>
      </c>
      <c r="S92" s="12">
        <v>0</v>
      </c>
      <c r="T92" s="12">
        <v>0</v>
      </c>
      <c r="U92" s="12">
        <v>4094.1390000000001</v>
      </c>
      <c r="V92" s="12">
        <v>3999.7629999999999</v>
      </c>
      <c r="W92" s="12">
        <v>3967.1529999999998</v>
      </c>
      <c r="X92" s="12">
        <v>3933.8919999999998</v>
      </c>
      <c r="Y92" s="12">
        <v>4076.58</v>
      </c>
      <c r="Z92" s="12">
        <v>4562.0510000000004</v>
      </c>
      <c r="AA92" s="12">
        <v>5145.6620000000003</v>
      </c>
      <c r="AB92" s="12">
        <v>6082.2820000000002</v>
      </c>
      <c r="AC92" s="12">
        <v>6824.9870000000001</v>
      </c>
      <c r="AD92" s="12">
        <v>7175.71</v>
      </c>
      <c r="AE92" s="12">
        <v>7273.1450000000004</v>
      </c>
      <c r="AF92" s="12">
        <v>7435.9470000000001</v>
      </c>
      <c r="AG92" s="12">
        <v>7541.9629999999997</v>
      </c>
      <c r="AH92" s="12">
        <v>7523.4279999999999</v>
      </c>
      <c r="AI92" s="12">
        <v>7615.9369999999999</v>
      </c>
      <c r="AJ92" s="12">
        <v>6814.2860000000001</v>
      </c>
      <c r="AK92" s="12">
        <v>6715.8860000000004</v>
      </c>
      <c r="AL92" s="12">
        <v>5835.7610000000004</v>
      </c>
      <c r="AM92" s="12">
        <v>5244.7719999999999</v>
      </c>
      <c r="AN92" s="12">
        <v>5613.4359999999997</v>
      </c>
      <c r="AO92" s="12">
        <v>5354.1940000000004</v>
      </c>
      <c r="AP92" s="12">
        <v>4943.2179999999998</v>
      </c>
      <c r="AQ92" s="12">
        <v>4626.2370000000001</v>
      </c>
      <c r="AR92" s="12">
        <v>4299.0820000000003</v>
      </c>
      <c r="AS92" s="12">
        <v>6152.6760000000004</v>
      </c>
      <c r="AT92" s="12">
        <v>63.461539999999999</v>
      </c>
      <c r="AU92" s="12">
        <v>62.564100000000003</v>
      </c>
      <c r="AV92" s="12">
        <v>61.8718</v>
      </c>
      <c r="AW92" s="12">
        <v>61.461539999999999</v>
      </c>
      <c r="AX92" s="12">
        <v>61.576920000000001</v>
      </c>
      <c r="AY92" s="12">
        <v>59.961539999999999</v>
      </c>
      <c r="AZ92" s="12">
        <v>60.782049999999998</v>
      </c>
      <c r="BA92" s="12">
        <v>64.551280000000006</v>
      </c>
      <c r="BB92" s="12">
        <v>69.269229999999993</v>
      </c>
      <c r="BC92" s="12">
        <v>73.730770000000007</v>
      </c>
      <c r="BD92" s="12">
        <v>78.320509999999999</v>
      </c>
      <c r="BE92" s="12">
        <v>82.410259999999994</v>
      </c>
      <c r="BF92" s="12">
        <v>85.5</v>
      </c>
      <c r="BG92" s="12">
        <v>89</v>
      </c>
      <c r="BH92" s="12">
        <v>90.833340000000007</v>
      </c>
      <c r="BI92" s="12">
        <v>91.666659999999993</v>
      </c>
      <c r="BJ92" s="12">
        <v>91.820509999999999</v>
      </c>
      <c r="BK92" s="12">
        <v>90.987179999999995</v>
      </c>
      <c r="BL92" s="12">
        <v>88.884609999999995</v>
      </c>
      <c r="BM92" s="12">
        <v>83.474360000000004</v>
      </c>
      <c r="BN92" s="12">
        <v>77.320509999999999</v>
      </c>
      <c r="BO92" s="12">
        <v>73.179490000000001</v>
      </c>
      <c r="BP92" s="12">
        <v>69.666659999999993</v>
      </c>
      <c r="BQ92" s="12">
        <v>68.307689999999994</v>
      </c>
      <c r="BR92" s="12">
        <v>112.462</v>
      </c>
      <c r="BS92" s="12">
        <v>67.124039999999994</v>
      </c>
      <c r="BT92" s="12">
        <v>85.387569999999997</v>
      </c>
      <c r="BU92" s="12">
        <v>35.674300000000002</v>
      </c>
      <c r="BV92" s="12">
        <v>-102.91160000000001</v>
      </c>
      <c r="BW92" s="12">
        <v>-35.354520000000001</v>
      </c>
      <c r="BX92" s="12">
        <v>60.866810000000001</v>
      </c>
      <c r="BY92" s="12">
        <v>46.35933</v>
      </c>
      <c r="BZ92" s="12">
        <v>16.340599999999998</v>
      </c>
      <c r="CA92" s="12">
        <v>-9.7401020000000003</v>
      </c>
      <c r="CB92" s="12">
        <v>-30.480720000000002</v>
      </c>
      <c r="CC92" s="12">
        <v>7.9840020000000003</v>
      </c>
      <c r="CD92" s="12">
        <v>17.809059999999999</v>
      </c>
      <c r="CE92" s="12">
        <v>48.182499999999997</v>
      </c>
      <c r="CF92" s="12">
        <v>125.2213</v>
      </c>
      <c r="CG92" s="12">
        <v>770.58619999999996</v>
      </c>
      <c r="CH92" s="12">
        <v>740.35220000000004</v>
      </c>
      <c r="CI92" s="12">
        <v>632.59799999999996</v>
      </c>
      <c r="CJ92" s="12">
        <v>494.16969999999998</v>
      </c>
      <c r="CK92" s="12">
        <v>72.742279999999994</v>
      </c>
      <c r="CL92" s="12">
        <v>176.20590000000001</v>
      </c>
      <c r="CM92" s="12">
        <v>206.51349999999999</v>
      </c>
      <c r="CN92" s="12">
        <v>98.268519999999995</v>
      </c>
      <c r="CO92" s="12">
        <v>86.949709999999996</v>
      </c>
      <c r="CP92" s="12">
        <v>662.39610000000005</v>
      </c>
      <c r="CQ92" s="12">
        <v>3246.1790000000001</v>
      </c>
      <c r="CR92" s="12">
        <v>2998.9639999999999</v>
      </c>
      <c r="CS92" s="12">
        <v>2811.8119999999999</v>
      </c>
      <c r="CT92" s="12">
        <v>2529.5590000000002</v>
      </c>
      <c r="CU92" s="12">
        <v>2585.9690000000001</v>
      </c>
      <c r="CV92" s="12">
        <v>2464.4830000000002</v>
      </c>
      <c r="CW92" s="12">
        <v>3043.3879999999999</v>
      </c>
      <c r="CX92" s="12">
        <v>2686.3409999999999</v>
      </c>
      <c r="CY92" s="12">
        <v>3032.5810000000001</v>
      </c>
      <c r="CZ92" s="12">
        <v>4158.808</v>
      </c>
      <c r="DA92" s="12">
        <v>6072.33</v>
      </c>
      <c r="DB92" s="12">
        <v>7318.07</v>
      </c>
      <c r="DC92" s="12">
        <v>7934.9530000000004</v>
      </c>
      <c r="DD92" s="12">
        <v>8076.79</v>
      </c>
      <c r="DE92" s="12">
        <v>8551.8070000000007</v>
      </c>
      <c r="DF92" s="12">
        <v>8626.3719999999994</v>
      </c>
      <c r="DG92" s="12">
        <v>8346.1890000000003</v>
      </c>
      <c r="DH92" s="12">
        <v>9245.9269999999997</v>
      </c>
      <c r="DI92" s="12">
        <v>8868.8050000000003</v>
      </c>
      <c r="DJ92" s="12">
        <v>9268.3040000000001</v>
      </c>
      <c r="DK92" s="12">
        <v>8497.85</v>
      </c>
      <c r="DL92" s="12">
        <v>7642.7190000000001</v>
      </c>
      <c r="DM92" s="12">
        <v>6713.8909999999996</v>
      </c>
      <c r="DN92" s="12">
        <v>4739.8450000000003</v>
      </c>
      <c r="DO92" s="12">
        <v>6156.4520000000002</v>
      </c>
      <c r="DP92" s="12"/>
      <c r="DQ92" s="12"/>
      <c r="DR92" s="12"/>
      <c r="DS92" s="12"/>
      <c r="DT92" s="12"/>
      <c r="DU92" s="12"/>
      <c r="DV92" s="12"/>
      <c r="DW92" s="12"/>
      <c r="DX92" s="12"/>
      <c r="DY92" s="12"/>
      <c r="DZ92" s="12"/>
      <c r="EA92" s="12"/>
      <c r="EB92" s="12"/>
      <c r="EC92" s="12"/>
      <c r="ED92" s="12"/>
      <c r="EE92" s="12"/>
    </row>
    <row r="93" spans="1:135" x14ac:dyDescent="0.25">
      <c r="A93" s="12" t="s">
        <v>66</v>
      </c>
      <c r="B93" s="12" t="s">
        <v>65</v>
      </c>
      <c r="C93" s="12" t="s">
        <v>65</v>
      </c>
      <c r="D93" s="12" t="s">
        <v>35</v>
      </c>
      <c r="E93" s="12" t="s">
        <v>65</v>
      </c>
      <c r="F93" s="12" t="s">
        <v>65</v>
      </c>
      <c r="G93" s="12" t="s">
        <v>65</v>
      </c>
      <c r="H93" s="12" t="s">
        <v>140</v>
      </c>
      <c r="I93" s="12" t="s">
        <v>65</v>
      </c>
      <c r="J93" s="31">
        <v>42541</v>
      </c>
      <c r="K93" s="12">
        <v>16</v>
      </c>
      <c r="L93" s="12">
        <v>19</v>
      </c>
      <c r="M93" s="12">
        <v>39</v>
      </c>
      <c r="N93" s="12">
        <v>39</v>
      </c>
      <c r="O93" s="12">
        <v>39</v>
      </c>
      <c r="P93" s="12">
        <v>39</v>
      </c>
      <c r="Q93" s="12">
        <v>0</v>
      </c>
      <c r="R93" s="12">
        <v>0</v>
      </c>
      <c r="S93" s="12">
        <v>0</v>
      </c>
      <c r="T93" s="12">
        <v>0</v>
      </c>
      <c r="U93" s="12">
        <v>4028.65</v>
      </c>
      <c r="V93" s="12">
        <v>3977.36</v>
      </c>
      <c r="W93" s="12">
        <v>3921.462</v>
      </c>
      <c r="X93" s="12">
        <v>3968.674</v>
      </c>
      <c r="Y93" s="12">
        <v>4184.8720000000003</v>
      </c>
      <c r="Z93" s="12">
        <v>4876.1949999999997</v>
      </c>
      <c r="AA93" s="12">
        <v>5088.3940000000002</v>
      </c>
      <c r="AB93" s="12">
        <v>5980.0209999999997</v>
      </c>
      <c r="AC93" s="12">
        <v>6439.2070000000003</v>
      </c>
      <c r="AD93" s="12">
        <v>6718.9840000000004</v>
      </c>
      <c r="AE93" s="12">
        <v>6903.723</v>
      </c>
      <c r="AF93" s="12">
        <v>6990.1970000000001</v>
      </c>
      <c r="AG93" s="12">
        <v>7119.8220000000001</v>
      </c>
      <c r="AH93" s="12">
        <v>7170.66</v>
      </c>
      <c r="AI93" s="12">
        <v>7240.848</v>
      </c>
      <c r="AJ93" s="12">
        <v>6598.5829999999996</v>
      </c>
      <c r="AK93" s="12">
        <v>6477.6229999999996</v>
      </c>
      <c r="AL93" s="12">
        <v>5366.8190000000004</v>
      </c>
      <c r="AM93" s="12">
        <v>4706.1670000000004</v>
      </c>
      <c r="AN93" s="12">
        <v>4864.5240000000003</v>
      </c>
      <c r="AO93" s="12">
        <v>4843.4970000000003</v>
      </c>
      <c r="AP93" s="12">
        <v>4620.0720000000001</v>
      </c>
      <c r="AQ93" s="12">
        <v>4437.4059999999999</v>
      </c>
      <c r="AR93" s="12">
        <v>4245.0439999999999</v>
      </c>
      <c r="AS93" s="12">
        <v>5787.2979999999998</v>
      </c>
      <c r="AT93" s="12">
        <v>63.23077</v>
      </c>
      <c r="AU93" s="12">
        <v>61.589739999999999</v>
      </c>
      <c r="AV93" s="12">
        <v>60.538460000000001</v>
      </c>
      <c r="AW93" s="12">
        <v>59.320509999999999</v>
      </c>
      <c r="AX93" s="12">
        <v>58.8718</v>
      </c>
      <c r="AY93" s="12">
        <v>57.961539999999999</v>
      </c>
      <c r="AZ93" s="12">
        <v>58.641030000000001</v>
      </c>
      <c r="BA93" s="12">
        <v>61.705129999999997</v>
      </c>
      <c r="BB93" s="12">
        <v>64.679490000000001</v>
      </c>
      <c r="BC93" s="12">
        <v>68.487179999999995</v>
      </c>
      <c r="BD93" s="12">
        <v>72.102559999999997</v>
      </c>
      <c r="BE93" s="12">
        <v>75.205129999999997</v>
      </c>
      <c r="BF93" s="12">
        <v>77.961539999999999</v>
      </c>
      <c r="BG93" s="12">
        <v>80.743589999999998</v>
      </c>
      <c r="BH93" s="12">
        <v>81.923079999999999</v>
      </c>
      <c r="BI93" s="12">
        <v>82.192310000000006</v>
      </c>
      <c r="BJ93" s="12">
        <v>81.794870000000003</v>
      </c>
      <c r="BK93" s="12">
        <v>80.141030000000001</v>
      </c>
      <c r="BL93" s="12">
        <v>77.551280000000006</v>
      </c>
      <c r="BM93" s="12">
        <v>73.397440000000003</v>
      </c>
      <c r="BN93" s="12">
        <v>69.794870000000003</v>
      </c>
      <c r="BO93" s="12">
        <v>67.371799999999993</v>
      </c>
      <c r="BP93" s="12">
        <v>65.705129999999997</v>
      </c>
      <c r="BQ93" s="12">
        <v>63.807690000000001</v>
      </c>
      <c r="BR93" s="12">
        <v>112.462</v>
      </c>
      <c r="BS93" s="12">
        <v>67.12406</v>
      </c>
      <c r="BT93" s="12">
        <v>85.387519999999995</v>
      </c>
      <c r="BU93" s="12">
        <v>35.674300000000002</v>
      </c>
      <c r="BV93" s="12">
        <v>-102.91160000000001</v>
      </c>
      <c r="BW93" s="12">
        <v>-35.354430000000001</v>
      </c>
      <c r="BX93" s="12">
        <v>60.866759999999999</v>
      </c>
      <c r="BY93" s="12">
        <v>46.35933</v>
      </c>
      <c r="BZ93" s="12">
        <v>16.340630000000001</v>
      </c>
      <c r="CA93" s="12">
        <v>-9.7402130000000007</v>
      </c>
      <c r="CB93" s="12">
        <v>-30.480820000000001</v>
      </c>
      <c r="CC93" s="12">
        <v>7.984108</v>
      </c>
      <c r="CD93" s="12">
        <v>17.809180000000001</v>
      </c>
      <c r="CE93" s="12">
        <v>48.182360000000003</v>
      </c>
      <c r="CF93" s="12">
        <v>125.2214</v>
      </c>
      <c r="CG93" s="12">
        <v>770.58640000000003</v>
      </c>
      <c r="CH93" s="12">
        <v>740.35230000000001</v>
      </c>
      <c r="CI93" s="12">
        <v>632.59770000000003</v>
      </c>
      <c r="CJ93" s="12">
        <v>494.16969999999998</v>
      </c>
      <c r="CK93" s="12">
        <v>72.742260000000002</v>
      </c>
      <c r="CL93" s="12">
        <v>176.20580000000001</v>
      </c>
      <c r="CM93" s="12">
        <v>206.5137</v>
      </c>
      <c r="CN93" s="12">
        <v>98.268550000000005</v>
      </c>
      <c r="CO93" s="12">
        <v>86.949680000000001</v>
      </c>
      <c r="CP93" s="12">
        <v>662.39589999999998</v>
      </c>
      <c r="CQ93" s="12">
        <v>3118.2190000000001</v>
      </c>
      <c r="CR93" s="12">
        <v>2880.0540000000001</v>
      </c>
      <c r="CS93" s="12">
        <v>2697.0810000000001</v>
      </c>
      <c r="CT93" s="12">
        <v>2422.069</v>
      </c>
      <c r="CU93" s="12">
        <v>2466.951</v>
      </c>
      <c r="CV93" s="12">
        <v>2341.3890000000001</v>
      </c>
      <c r="CW93" s="12">
        <v>2904.4720000000002</v>
      </c>
      <c r="CX93" s="12">
        <v>2546.8829999999998</v>
      </c>
      <c r="CY93" s="12">
        <v>2874.2069999999999</v>
      </c>
      <c r="CZ93" s="12">
        <v>3715.3760000000002</v>
      </c>
      <c r="DA93" s="12">
        <v>5544.1009999999997</v>
      </c>
      <c r="DB93" s="12">
        <v>6791.4870000000001</v>
      </c>
      <c r="DC93" s="12">
        <v>7457.8919999999998</v>
      </c>
      <c r="DD93" s="12">
        <v>7654.3220000000001</v>
      </c>
      <c r="DE93" s="12">
        <v>8089.9290000000001</v>
      </c>
      <c r="DF93" s="12">
        <v>8154.4979999999996</v>
      </c>
      <c r="DG93" s="12">
        <v>7891.4480000000003</v>
      </c>
      <c r="DH93" s="12">
        <v>8739.2219999999998</v>
      </c>
      <c r="DI93" s="12">
        <v>8398.7960000000003</v>
      </c>
      <c r="DJ93" s="12">
        <v>8867.98</v>
      </c>
      <c r="DK93" s="12">
        <v>8141.7719999999999</v>
      </c>
      <c r="DL93" s="12">
        <v>7329.0280000000002</v>
      </c>
      <c r="DM93" s="12">
        <v>6418.8040000000001</v>
      </c>
      <c r="DN93" s="12">
        <v>4536.4960000000001</v>
      </c>
      <c r="DO93" s="12">
        <v>5823.2539999999999</v>
      </c>
      <c r="DP93" s="12"/>
      <c r="DQ93" s="12"/>
      <c r="DR93" s="12"/>
      <c r="DS93" s="12"/>
      <c r="DT93" s="12"/>
      <c r="DU93" s="12"/>
      <c r="DV93" s="12"/>
      <c r="DW93" s="12"/>
      <c r="DX93" s="12"/>
      <c r="DY93" s="12"/>
      <c r="DZ93" s="12"/>
      <c r="EA93" s="12"/>
      <c r="EB93" s="12"/>
      <c r="EC93" s="12"/>
      <c r="ED93" s="12"/>
      <c r="EE93" s="12"/>
    </row>
    <row r="94" spans="1:135" x14ac:dyDescent="0.25">
      <c r="A94" s="12" t="s">
        <v>66</v>
      </c>
      <c r="B94" s="12" t="s">
        <v>65</v>
      </c>
      <c r="C94" s="12" t="s">
        <v>65</v>
      </c>
      <c r="D94" s="12" t="s">
        <v>35</v>
      </c>
      <c r="E94" s="12" t="s">
        <v>65</v>
      </c>
      <c r="F94" s="12" t="s">
        <v>65</v>
      </c>
      <c r="G94" s="12" t="s">
        <v>65</v>
      </c>
      <c r="H94" s="12" t="s">
        <v>140</v>
      </c>
      <c r="I94" s="12" t="s">
        <v>65</v>
      </c>
      <c r="J94" s="31">
        <v>42548</v>
      </c>
      <c r="K94" s="12">
        <v>16</v>
      </c>
      <c r="L94" s="12">
        <v>19</v>
      </c>
      <c r="M94" s="12">
        <v>39</v>
      </c>
      <c r="N94" s="12">
        <v>39</v>
      </c>
      <c r="O94" s="12">
        <v>39</v>
      </c>
      <c r="P94" s="12">
        <v>39</v>
      </c>
      <c r="Q94" s="12">
        <v>0</v>
      </c>
      <c r="R94" s="12">
        <v>0</v>
      </c>
      <c r="S94" s="12">
        <v>0</v>
      </c>
      <c r="T94" s="12">
        <v>0</v>
      </c>
      <c r="U94" s="12">
        <v>4115.3680000000004</v>
      </c>
      <c r="V94" s="12">
        <v>4090.509</v>
      </c>
      <c r="W94" s="12">
        <v>4090.2109999999998</v>
      </c>
      <c r="X94" s="12">
        <v>4179.58</v>
      </c>
      <c r="Y94" s="12">
        <v>4467.6049999999996</v>
      </c>
      <c r="Z94" s="12">
        <v>4947.1899999999996</v>
      </c>
      <c r="AA94" s="12">
        <v>5282.9769999999999</v>
      </c>
      <c r="AB94" s="12">
        <v>5940.7370000000001</v>
      </c>
      <c r="AC94" s="12">
        <v>6411.2089999999998</v>
      </c>
      <c r="AD94" s="12">
        <v>6703.8059999999996</v>
      </c>
      <c r="AE94" s="12">
        <v>6991.2190000000001</v>
      </c>
      <c r="AF94" s="12">
        <v>7133.9709999999995</v>
      </c>
      <c r="AG94" s="12">
        <v>7255.0630000000001</v>
      </c>
      <c r="AH94" s="12">
        <v>7340.5720000000001</v>
      </c>
      <c r="AI94" s="12">
        <v>7232.5559999999996</v>
      </c>
      <c r="AJ94" s="12">
        <v>6756.0079999999998</v>
      </c>
      <c r="AK94" s="12">
        <v>6659.7430000000004</v>
      </c>
      <c r="AL94" s="12">
        <v>5767.0529999999999</v>
      </c>
      <c r="AM94" s="12">
        <v>4808.1660000000002</v>
      </c>
      <c r="AN94" s="12">
        <v>5069.4589999999998</v>
      </c>
      <c r="AO94" s="12">
        <v>5115.1909999999998</v>
      </c>
      <c r="AP94" s="12">
        <v>4915.6779999999999</v>
      </c>
      <c r="AQ94" s="12">
        <v>4749.1049999999996</v>
      </c>
      <c r="AR94" s="12">
        <v>4485.232</v>
      </c>
      <c r="AS94" s="12">
        <v>5997.7430000000004</v>
      </c>
      <c r="AT94" s="12">
        <v>62.974359999999997</v>
      </c>
      <c r="AU94" s="12">
        <v>61.974359999999997</v>
      </c>
      <c r="AV94" s="12">
        <v>61.038460000000001</v>
      </c>
      <c r="AW94" s="12">
        <v>59.833329999999997</v>
      </c>
      <c r="AX94" s="12">
        <v>58.858969999999999</v>
      </c>
      <c r="AY94" s="12">
        <v>58.256410000000002</v>
      </c>
      <c r="AZ94" s="12">
        <v>58.666670000000003</v>
      </c>
      <c r="BA94" s="12">
        <v>60.833329999999997</v>
      </c>
      <c r="BB94" s="12">
        <v>63.282049999999998</v>
      </c>
      <c r="BC94" s="12">
        <v>66.794870000000003</v>
      </c>
      <c r="BD94" s="12">
        <v>71.089740000000006</v>
      </c>
      <c r="BE94" s="12">
        <v>75.307689999999994</v>
      </c>
      <c r="BF94" s="12">
        <v>79.051280000000006</v>
      </c>
      <c r="BG94" s="12">
        <v>81.641030000000001</v>
      </c>
      <c r="BH94" s="12">
        <v>83.653850000000006</v>
      </c>
      <c r="BI94" s="12">
        <v>84.512820000000005</v>
      </c>
      <c r="BJ94" s="12">
        <v>83.435900000000004</v>
      </c>
      <c r="BK94" s="12">
        <v>81.948719999999994</v>
      </c>
      <c r="BL94" s="12">
        <v>80.128200000000007</v>
      </c>
      <c r="BM94" s="12">
        <v>76.974360000000004</v>
      </c>
      <c r="BN94" s="12">
        <v>71.653850000000006</v>
      </c>
      <c r="BO94" s="12">
        <v>68.756410000000002</v>
      </c>
      <c r="BP94" s="12">
        <v>67.512820000000005</v>
      </c>
      <c r="BQ94" s="12">
        <v>66.205129999999997</v>
      </c>
      <c r="BR94" s="12">
        <v>112.46210000000001</v>
      </c>
      <c r="BS94" s="12">
        <v>67.124030000000005</v>
      </c>
      <c r="BT94" s="12">
        <v>85.387529999999998</v>
      </c>
      <c r="BU94" s="12">
        <v>35.674309999999998</v>
      </c>
      <c r="BV94" s="12">
        <v>-102.9115</v>
      </c>
      <c r="BW94" s="12">
        <v>-35.354480000000002</v>
      </c>
      <c r="BX94" s="12">
        <v>60.866579999999999</v>
      </c>
      <c r="BY94" s="12">
        <v>46.359459999999999</v>
      </c>
      <c r="BZ94" s="12">
        <v>16.34055</v>
      </c>
      <c r="CA94" s="12">
        <v>-9.7401079999999993</v>
      </c>
      <c r="CB94" s="12">
        <v>-30.48076</v>
      </c>
      <c r="CC94" s="12">
        <v>7.9841759999999997</v>
      </c>
      <c r="CD94" s="12">
        <v>17.809290000000001</v>
      </c>
      <c r="CE94" s="12">
        <v>48.182290000000002</v>
      </c>
      <c r="CF94" s="12">
        <v>125.2213</v>
      </c>
      <c r="CG94" s="12">
        <v>770.58619999999996</v>
      </c>
      <c r="CH94" s="12">
        <v>740.35239999999999</v>
      </c>
      <c r="CI94" s="12">
        <v>632.59780000000001</v>
      </c>
      <c r="CJ94" s="12">
        <v>494.16969999999998</v>
      </c>
      <c r="CK94" s="12">
        <v>72.742249999999999</v>
      </c>
      <c r="CL94" s="12">
        <v>176.20580000000001</v>
      </c>
      <c r="CM94" s="12">
        <v>206.5136</v>
      </c>
      <c r="CN94" s="12">
        <v>98.268510000000006</v>
      </c>
      <c r="CO94" s="12">
        <v>86.949730000000002</v>
      </c>
      <c r="CP94" s="12">
        <v>662.39610000000005</v>
      </c>
      <c r="CQ94" s="12">
        <v>3116.0529999999999</v>
      </c>
      <c r="CR94" s="12">
        <v>2878.48</v>
      </c>
      <c r="CS94" s="12">
        <v>2695.6570000000002</v>
      </c>
      <c r="CT94" s="12">
        <v>2422.4609999999998</v>
      </c>
      <c r="CU94" s="12">
        <v>2467.9929999999999</v>
      </c>
      <c r="CV94" s="12">
        <v>2348.6619999999998</v>
      </c>
      <c r="CW94" s="12">
        <v>2907.431</v>
      </c>
      <c r="CX94" s="12">
        <v>2556.6889999999999</v>
      </c>
      <c r="CY94" s="12">
        <v>2885.473</v>
      </c>
      <c r="CZ94" s="12">
        <v>3725.0010000000002</v>
      </c>
      <c r="DA94" s="12">
        <v>5570.6040000000003</v>
      </c>
      <c r="DB94" s="12">
        <v>6865.2240000000002</v>
      </c>
      <c r="DC94" s="12">
        <v>7484.4210000000003</v>
      </c>
      <c r="DD94" s="12">
        <v>7646.7510000000002</v>
      </c>
      <c r="DE94" s="12">
        <v>8111.2690000000002</v>
      </c>
      <c r="DF94" s="12">
        <v>8189.4639999999999</v>
      </c>
      <c r="DG94" s="12">
        <v>7929.9709999999995</v>
      </c>
      <c r="DH94" s="12">
        <v>8775.5319999999992</v>
      </c>
      <c r="DI94" s="12">
        <v>8431.4069999999992</v>
      </c>
      <c r="DJ94" s="12">
        <v>8873.1119999999992</v>
      </c>
      <c r="DK94" s="12">
        <v>8145.3450000000003</v>
      </c>
      <c r="DL94" s="12">
        <v>7328.5950000000003</v>
      </c>
      <c r="DM94" s="12">
        <v>6395.32</v>
      </c>
      <c r="DN94" s="12">
        <v>4528.835</v>
      </c>
      <c r="DO94" s="12">
        <v>5843.4359999999997</v>
      </c>
      <c r="DP94" s="12"/>
      <c r="DQ94" s="12"/>
      <c r="DR94" s="12"/>
      <c r="DS94" s="12"/>
      <c r="DT94" s="12"/>
      <c r="DU94" s="12"/>
      <c r="DV94" s="12"/>
      <c r="DW94" s="12"/>
      <c r="DX94" s="12"/>
      <c r="DY94" s="12"/>
      <c r="DZ94" s="12"/>
      <c r="EA94" s="12"/>
      <c r="EB94" s="12"/>
      <c r="EC94" s="12"/>
      <c r="ED94" s="12"/>
      <c r="EE94" s="12"/>
    </row>
    <row r="95" spans="1:135" x14ac:dyDescent="0.25">
      <c r="A95" s="12" t="s">
        <v>66</v>
      </c>
      <c r="B95" s="12" t="s">
        <v>65</v>
      </c>
      <c r="C95" s="12" t="s">
        <v>65</v>
      </c>
      <c r="D95" s="12" t="s">
        <v>35</v>
      </c>
      <c r="E95" s="12" t="s">
        <v>65</v>
      </c>
      <c r="F95" s="12" t="s">
        <v>65</v>
      </c>
      <c r="G95" s="12" t="s">
        <v>65</v>
      </c>
      <c r="H95" s="12" t="s">
        <v>140</v>
      </c>
      <c r="I95" s="12" t="s">
        <v>65</v>
      </c>
      <c r="J95" s="31">
        <v>42549</v>
      </c>
      <c r="K95" s="12">
        <v>14</v>
      </c>
      <c r="L95" s="12">
        <v>19</v>
      </c>
      <c r="M95" s="12">
        <v>38</v>
      </c>
      <c r="N95" s="12">
        <v>38</v>
      </c>
      <c r="O95" s="12">
        <v>39</v>
      </c>
      <c r="P95" s="12">
        <v>39</v>
      </c>
      <c r="Q95" s="12">
        <v>0</v>
      </c>
      <c r="R95" s="12">
        <v>0</v>
      </c>
      <c r="S95" s="12">
        <v>0</v>
      </c>
      <c r="T95" s="12">
        <v>0</v>
      </c>
      <c r="U95" s="12">
        <v>4232.8379999999997</v>
      </c>
      <c r="V95" s="12">
        <v>4145.973</v>
      </c>
      <c r="W95" s="12">
        <v>4088.279</v>
      </c>
      <c r="X95" s="12">
        <v>3990.7339999999999</v>
      </c>
      <c r="Y95" s="12">
        <v>4205.9139999999998</v>
      </c>
      <c r="Z95" s="12">
        <v>4730.1229999999996</v>
      </c>
      <c r="AA95" s="12">
        <v>5178.0959999999995</v>
      </c>
      <c r="AB95" s="12">
        <v>6058.9669999999996</v>
      </c>
      <c r="AC95" s="12">
        <v>6624.87</v>
      </c>
      <c r="AD95" s="12">
        <v>6940.7380000000003</v>
      </c>
      <c r="AE95" s="12">
        <v>7117.0360000000001</v>
      </c>
      <c r="AF95" s="12">
        <v>7225.9750000000004</v>
      </c>
      <c r="AG95" s="12">
        <v>7269.2120000000004</v>
      </c>
      <c r="AH95" s="12">
        <v>6839.4120000000003</v>
      </c>
      <c r="AI95" s="12">
        <v>6856.18</v>
      </c>
      <c r="AJ95" s="12">
        <v>6811.9009999999998</v>
      </c>
      <c r="AK95" s="12">
        <v>6587.8810000000003</v>
      </c>
      <c r="AL95" s="12">
        <v>5697.973</v>
      </c>
      <c r="AM95" s="12">
        <v>5105.2070000000003</v>
      </c>
      <c r="AN95" s="12">
        <v>5251.3</v>
      </c>
      <c r="AO95" s="12">
        <v>5190.3580000000002</v>
      </c>
      <c r="AP95" s="12">
        <v>4809.2420000000002</v>
      </c>
      <c r="AQ95" s="12">
        <v>4735.1310000000003</v>
      </c>
      <c r="AR95" s="12">
        <v>4469.9830000000002</v>
      </c>
      <c r="AS95" s="12">
        <v>6316.4250000000002</v>
      </c>
      <c r="AT95" s="12">
        <v>64.552639999999997</v>
      </c>
      <c r="AU95" s="12">
        <v>63.697369999999999</v>
      </c>
      <c r="AV95" s="12">
        <v>62.671050000000001</v>
      </c>
      <c r="AW95" s="12">
        <v>61.210529999999999</v>
      </c>
      <c r="AX95" s="12">
        <v>59.855260000000001</v>
      </c>
      <c r="AY95" s="12">
        <v>59.263159999999999</v>
      </c>
      <c r="AZ95" s="12">
        <v>59.039470000000001</v>
      </c>
      <c r="BA95" s="12">
        <v>60.592109999999998</v>
      </c>
      <c r="BB95" s="12">
        <v>63.342109999999998</v>
      </c>
      <c r="BC95" s="12">
        <v>65.947360000000003</v>
      </c>
      <c r="BD95" s="12">
        <v>68.947360000000003</v>
      </c>
      <c r="BE95" s="12">
        <v>71.86842</v>
      </c>
      <c r="BF95" s="12">
        <v>74.960530000000006</v>
      </c>
      <c r="BG95" s="12">
        <v>77.486840000000001</v>
      </c>
      <c r="BH95" s="12">
        <v>78.763159999999999</v>
      </c>
      <c r="BI95" s="12">
        <v>80</v>
      </c>
      <c r="BJ95" s="12">
        <v>79.026309999999995</v>
      </c>
      <c r="BK95" s="12">
        <v>76.973690000000005</v>
      </c>
      <c r="BL95" s="12">
        <v>74.184209999999993</v>
      </c>
      <c r="BM95" s="12">
        <v>70.88158</v>
      </c>
      <c r="BN95" s="12">
        <v>66.776309999999995</v>
      </c>
      <c r="BO95" s="12">
        <v>63.921050000000001</v>
      </c>
      <c r="BP95" s="12">
        <v>62.552630000000001</v>
      </c>
      <c r="BQ95" s="12">
        <v>61.486840000000001</v>
      </c>
      <c r="BR95" s="12">
        <v>5.2242420000000003</v>
      </c>
      <c r="BS95" s="12">
        <v>-7.6344079999999996</v>
      </c>
      <c r="BT95" s="12">
        <v>20.30639</v>
      </c>
      <c r="BU95" s="12">
        <v>90.053160000000005</v>
      </c>
      <c r="BV95" s="12">
        <v>-17.722799999999999</v>
      </c>
      <c r="BW95" s="12">
        <v>-8.1497620000000008</v>
      </c>
      <c r="BX95" s="12">
        <v>71.541870000000003</v>
      </c>
      <c r="BY95" s="12">
        <v>14.092320000000001</v>
      </c>
      <c r="BZ95" s="12">
        <v>-48.367319999999999</v>
      </c>
      <c r="CA95" s="12">
        <v>-85.965299999999999</v>
      </c>
      <c r="CB95" s="12">
        <v>-132.483</v>
      </c>
      <c r="CC95" s="12">
        <v>-71.77919</v>
      </c>
      <c r="CD95" s="12">
        <v>-2.7282160000000002</v>
      </c>
      <c r="CE95" s="12">
        <v>500.06670000000003</v>
      </c>
      <c r="CF95" s="12">
        <v>567.27650000000006</v>
      </c>
      <c r="CG95" s="12">
        <v>617.11300000000006</v>
      </c>
      <c r="CH95" s="12">
        <v>711.28049999999996</v>
      </c>
      <c r="CI95" s="12">
        <v>612.40120000000002</v>
      </c>
      <c r="CJ95" s="12">
        <v>417.6995</v>
      </c>
      <c r="CK95" s="12">
        <v>158.08090000000001</v>
      </c>
      <c r="CL95" s="12">
        <v>186.8486</v>
      </c>
      <c r="CM95" s="12">
        <v>235.66929999999999</v>
      </c>
      <c r="CN95" s="12">
        <v>-3.2257920000000002</v>
      </c>
      <c r="CO95" s="12">
        <v>8.1475380000000008</v>
      </c>
      <c r="CP95" s="12">
        <v>569.9153</v>
      </c>
      <c r="CQ95" s="12">
        <v>9151.6569999999992</v>
      </c>
      <c r="CR95" s="12">
        <v>8454.1779999999999</v>
      </c>
      <c r="CS95" s="12">
        <v>7920.0680000000002</v>
      </c>
      <c r="CT95" s="12">
        <v>7112.8180000000002</v>
      </c>
      <c r="CU95" s="12">
        <v>7244.8419999999996</v>
      </c>
      <c r="CV95" s="12">
        <v>6872.87</v>
      </c>
      <c r="CW95" s="12">
        <v>8517.4359999999997</v>
      </c>
      <c r="CX95" s="12">
        <v>7472.3630000000003</v>
      </c>
      <c r="CY95" s="12">
        <v>8427.5040000000008</v>
      </c>
      <c r="CZ95" s="12">
        <v>10798.81</v>
      </c>
      <c r="DA95" s="12">
        <v>16142.04</v>
      </c>
      <c r="DB95" s="12">
        <v>19845.419999999998</v>
      </c>
      <c r="DC95" s="12">
        <v>21780.79</v>
      </c>
      <c r="DD95" s="12">
        <v>22270.47</v>
      </c>
      <c r="DE95" s="12">
        <v>23599.58</v>
      </c>
      <c r="DF95" s="12">
        <v>23801.4</v>
      </c>
      <c r="DG95" s="12">
        <v>23041.98</v>
      </c>
      <c r="DH95" s="12">
        <v>25617.759999999998</v>
      </c>
      <c r="DI95" s="12">
        <v>24639.21</v>
      </c>
      <c r="DJ95" s="12">
        <v>26004.5</v>
      </c>
      <c r="DK95" s="12">
        <v>23851.759999999998</v>
      </c>
      <c r="DL95" s="12">
        <v>21463.61</v>
      </c>
      <c r="DM95" s="12">
        <v>18793.189999999999</v>
      </c>
      <c r="DN95" s="12">
        <v>13303.26</v>
      </c>
      <c r="DO95" s="12">
        <v>16214.06</v>
      </c>
      <c r="DP95" s="12"/>
      <c r="DQ95" s="12"/>
      <c r="DR95" s="12"/>
      <c r="DS95" s="12"/>
      <c r="DT95" s="12"/>
      <c r="DU95" s="12"/>
      <c r="DV95" s="12"/>
      <c r="DW95" s="12"/>
      <c r="DX95" s="12"/>
      <c r="DY95" s="12"/>
      <c r="DZ95" s="12"/>
      <c r="EA95" s="12"/>
      <c r="EB95" s="12"/>
      <c r="EC95" s="12"/>
      <c r="ED95" s="12"/>
      <c r="EE95" s="12"/>
    </row>
    <row r="96" spans="1:135" x14ac:dyDescent="0.25">
      <c r="A96" s="12" t="s">
        <v>66</v>
      </c>
      <c r="B96" s="12" t="s">
        <v>65</v>
      </c>
      <c r="C96" s="12" t="s">
        <v>65</v>
      </c>
      <c r="D96" s="12" t="s">
        <v>35</v>
      </c>
      <c r="E96" s="12" t="s">
        <v>65</v>
      </c>
      <c r="F96" s="12" t="s">
        <v>65</v>
      </c>
      <c r="G96" s="12" t="s">
        <v>65</v>
      </c>
      <c r="H96" s="12" t="s">
        <v>140</v>
      </c>
      <c r="I96" s="12" t="s">
        <v>65</v>
      </c>
      <c r="J96" s="31">
        <v>42576</v>
      </c>
      <c r="K96" s="12">
        <v>16</v>
      </c>
      <c r="L96" s="12">
        <v>19</v>
      </c>
      <c r="M96" s="12">
        <v>38</v>
      </c>
      <c r="N96" s="12">
        <v>38</v>
      </c>
      <c r="O96" s="12">
        <v>38</v>
      </c>
      <c r="P96" s="12">
        <v>38</v>
      </c>
      <c r="Q96" s="12">
        <v>1</v>
      </c>
      <c r="R96" s="12">
        <v>0</v>
      </c>
      <c r="S96" s="12">
        <v>1</v>
      </c>
      <c r="T96" s="12">
        <v>0</v>
      </c>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v>60.578949999999999</v>
      </c>
      <c r="AU96" s="12">
        <v>59.513159999999999</v>
      </c>
      <c r="AV96" s="12">
        <v>58.86842</v>
      </c>
      <c r="AW96" s="12">
        <v>58.157890000000002</v>
      </c>
      <c r="AX96" s="12">
        <v>57.802630000000001</v>
      </c>
      <c r="AY96" s="12">
        <v>57.75</v>
      </c>
      <c r="AZ96" s="12">
        <v>57.907890000000002</v>
      </c>
      <c r="BA96" s="12">
        <v>59.86842</v>
      </c>
      <c r="BB96" s="12">
        <v>62.18421</v>
      </c>
      <c r="BC96" s="12">
        <v>65.592100000000002</v>
      </c>
      <c r="BD96" s="12">
        <v>68.960530000000006</v>
      </c>
      <c r="BE96" s="12">
        <v>73.210530000000006</v>
      </c>
      <c r="BF96" s="12">
        <v>75.302639999999997</v>
      </c>
      <c r="BG96" s="12">
        <v>77.11842</v>
      </c>
      <c r="BH96" s="12">
        <v>78.026309999999995</v>
      </c>
      <c r="BI96" s="12">
        <v>79.013159999999999</v>
      </c>
      <c r="BJ96" s="12">
        <v>79.5</v>
      </c>
      <c r="BK96" s="12">
        <v>79.644739999999999</v>
      </c>
      <c r="BL96" s="12">
        <v>78.184209999999993</v>
      </c>
      <c r="BM96" s="12">
        <v>74.026309999999995</v>
      </c>
      <c r="BN96" s="12">
        <v>69.855260000000001</v>
      </c>
      <c r="BO96" s="12">
        <v>67.473690000000005</v>
      </c>
      <c r="BP96" s="12">
        <v>65.710530000000006</v>
      </c>
      <c r="BQ96" s="12">
        <v>64.092100000000002</v>
      </c>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row>
    <row r="97" spans="1:135" x14ac:dyDescent="0.25">
      <c r="A97" s="12" t="s">
        <v>66</v>
      </c>
      <c r="B97" s="12" t="s">
        <v>65</v>
      </c>
      <c r="C97" s="12" t="s">
        <v>65</v>
      </c>
      <c r="D97" s="12" t="s">
        <v>35</v>
      </c>
      <c r="E97" s="12" t="s">
        <v>65</v>
      </c>
      <c r="F97" s="12" t="s">
        <v>65</v>
      </c>
      <c r="G97" s="12" t="s">
        <v>65</v>
      </c>
      <c r="H97" s="12" t="s">
        <v>140</v>
      </c>
      <c r="I97" s="12" t="s">
        <v>65</v>
      </c>
      <c r="J97" s="31">
        <v>42578</v>
      </c>
      <c r="K97" s="12">
        <v>16</v>
      </c>
      <c r="L97" s="12">
        <v>19</v>
      </c>
      <c r="M97" s="12">
        <v>36</v>
      </c>
      <c r="N97" s="12">
        <v>36</v>
      </c>
      <c r="O97" s="12">
        <v>38</v>
      </c>
      <c r="P97" s="12">
        <v>38</v>
      </c>
      <c r="Q97" s="12">
        <v>1</v>
      </c>
      <c r="R97" s="12">
        <v>0</v>
      </c>
      <c r="S97" s="12">
        <v>1</v>
      </c>
      <c r="T97" s="12">
        <v>0</v>
      </c>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v>68.111109999999996</v>
      </c>
      <c r="AU97" s="12">
        <v>66.55556</v>
      </c>
      <c r="AV97" s="12">
        <v>65.486109999999996</v>
      </c>
      <c r="AW97" s="12">
        <v>64.416659999999993</v>
      </c>
      <c r="AX97" s="12">
        <v>63.65278</v>
      </c>
      <c r="AY97" s="12">
        <v>63.05556</v>
      </c>
      <c r="AZ97" s="12">
        <v>62.916670000000003</v>
      </c>
      <c r="BA97" s="12">
        <v>63.986109999999996</v>
      </c>
      <c r="BB97" s="12">
        <v>66.68056</v>
      </c>
      <c r="BC97" s="12">
        <v>69.875</v>
      </c>
      <c r="BD97" s="12">
        <v>74</v>
      </c>
      <c r="BE97" s="12">
        <v>77.583340000000007</v>
      </c>
      <c r="BF97" s="12">
        <v>81.027780000000007</v>
      </c>
      <c r="BG97" s="12">
        <v>83.361109999999996</v>
      </c>
      <c r="BH97" s="12">
        <v>84.402780000000007</v>
      </c>
      <c r="BI97" s="12">
        <v>85</v>
      </c>
      <c r="BJ97" s="12">
        <v>84.347219999999993</v>
      </c>
      <c r="BK97" s="12">
        <v>82.361109999999996</v>
      </c>
      <c r="BL97" s="12">
        <v>77.25</v>
      </c>
      <c r="BM97" s="12">
        <v>72.875</v>
      </c>
      <c r="BN97" s="12">
        <v>69.125</v>
      </c>
      <c r="BO97" s="12">
        <v>67</v>
      </c>
      <c r="BP97" s="12">
        <v>64.583340000000007</v>
      </c>
      <c r="BQ97" s="12">
        <v>63.138890000000004</v>
      </c>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row>
    <row r="98" spans="1:135" x14ac:dyDescent="0.25">
      <c r="A98" s="12" t="s">
        <v>66</v>
      </c>
      <c r="B98" s="12" t="s">
        <v>65</v>
      </c>
      <c r="C98" s="12" t="s">
        <v>65</v>
      </c>
      <c r="D98" s="12" t="s">
        <v>35</v>
      </c>
      <c r="E98" s="12" t="s">
        <v>65</v>
      </c>
      <c r="F98" s="12" t="s">
        <v>65</v>
      </c>
      <c r="G98" s="12" t="s">
        <v>65</v>
      </c>
      <c r="H98" s="12" t="s">
        <v>140</v>
      </c>
      <c r="I98" s="12" t="s">
        <v>65</v>
      </c>
      <c r="J98" s="31">
        <v>42579</v>
      </c>
      <c r="K98" s="12">
        <v>16</v>
      </c>
      <c r="L98" s="12">
        <v>19</v>
      </c>
      <c r="M98" s="12">
        <v>38</v>
      </c>
      <c r="N98" s="12">
        <v>38</v>
      </c>
      <c r="O98" s="12">
        <v>38</v>
      </c>
      <c r="P98" s="12">
        <v>38</v>
      </c>
      <c r="Q98" s="12">
        <v>1</v>
      </c>
      <c r="R98" s="12">
        <v>0</v>
      </c>
      <c r="S98" s="12">
        <v>1</v>
      </c>
      <c r="T98" s="12">
        <v>0</v>
      </c>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v>62.710529999999999</v>
      </c>
      <c r="AU98" s="12">
        <v>61.63158</v>
      </c>
      <c r="AV98" s="12">
        <v>60.828949999999999</v>
      </c>
      <c r="AW98" s="12">
        <v>61.157890000000002</v>
      </c>
      <c r="AX98" s="12">
        <v>60.723680000000002</v>
      </c>
      <c r="AY98" s="12">
        <v>60</v>
      </c>
      <c r="AZ98" s="12">
        <v>59.31579</v>
      </c>
      <c r="BA98" s="12">
        <v>59.88158</v>
      </c>
      <c r="BB98" s="12">
        <v>61.81579</v>
      </c>
      <c r="BC98" s="12">
        <v>64.710530000000006</v>
      </c>
      <c r="BD98" s="12">
        <v>67.828950000000006</v>
      </c>
      <c r="BE98" s="12">
        <v>71.973690000000005</v>
      </c>
      <c r="BF98" s="12">
        <v>75.75</v>
      </c>
      <c r="BG98" s="12">
        <v>78.657899999999998</v>
      </c>
      <c r="BH98" s="12">
        <v>80.236840000000001</v>
      </c>
      <c r="BI98" s="12">
        <v>80.263159999999999</v>
      </c>
      <c r="BJ98" s="12">
        <v>79.894739999999999</v>
      </c>
      <c r="BK98" s="12">
        <v>78.75</v>
      </c>
      <c r="BL98" s="12">
        <v>75.855260000000001</v>
      </c>
      <c r="BM98" s="12">
        <v>72.592100000000002</v>
      </c>
      <c r="BN98" s="12">
        <v>68.592100000000002</v>
      </c>
      <c r="BO98" s="12">
        <v>65.61842</v>
      </c>
      <c r="BP98" s="12">
        <v>64.157899999999998</v>
      </c>
      <c r="BQ98" s="12">
        <v>63.078949999999999</v>
      </c>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row>
    <row r="99" spans="1:135" x14ac:dyDescent="0.25">
      <c r="A99" s="12" t="s">
        <v>66</v>
      </c>
      <c r="B99" s="12" t="s">
        <v>65</v>
      </c>
      <c r="C99" s="12" t="s">
        <v>65</v>
      </c>
      <c r="D99" s="12" t="s">
        <v>35</v>
      </c>
      <c r="E99" s="12" t="s">
        <v>65</v>
      </c>
      <c r="F99" s="12" t="s">
        <v>65</v>
      </c>
      <c r="G99" s="12" t="s">
        <v>65</v>
      </c>
      <c r="H99" s="12" t="s">
        <v>140</v>
      </c>
      <c r="I99" s="12" t="s">
        <v>65</v>
      </c>
      <c r="J99" s="31">
        <v>42580</v>
      </c>
      <c r="K99" s="12">
        <v>16</v>
      </c>
      <c r="L99" s="12">
        <v>19</v>
      </c>
      <c r="M99" s="12">
        <v>37</v>
      </c>
      <c r="N99" s="12">
        <v>37</v>
      </c>
      <c r="O99" s="12">
        <v>38</v>
      </c>
      <c r="P99" s="12">
        <v>38</v>
      </c>
      <c r="Q99" s="12">
        <v>1</v>
      </c>
      <c r="R99" s="12">
        <v>0</v>
      </c>
      <c r="S99" s="12">
        <v>1</v>
      </c>
      <c r="T99" s="12">
        <v>0</v>
      </c>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v>62.13514</v>
      </c>
      <c r="AU99" s="12">
        <v>61.729730000000004</v>
      </c>
      <c r="AV99" s="12">
        <v>61.175669999999997</v>
      </c>
      <c r="AW99" s="12">
        <v>60.689190000000004</v>
      </c>
      <c r="AX99" s="12">
        <v>59.71622</v>
      </c>
      <c r="AY99" s="12">
        <v>59.62162</v>
      </c>
      <c r="AZ99" s="12">
        <v>58.986490000000003</v>
      </c>
      <c r="BA99" s="12">
        <v>60.74324</v>
      </c>
      <c r="BB99" s="12">
        <v>62.851349999999996</v>
      </c>
      <c r="BC99" s="12">
        <v>65.91892</v>
      </c>
      <c r="BD99" s="12">
        <v>69.567570000000003</v>
      </c>
      <c r="BE99" s="12">
        <v>73.216220000000007</v>
      </c>
      <c r="BF99" s="12">
        <v>76.013509999999997</v>
      </c>
      <c r="BG99" s="12">
        <v>77.635130000000004</v>
      </c>
      <c r="BH99" s="12">
        <v>79.297290000000004</v>
      </c>
      <c r="BI99" s="12">
        <v>80.554050000000004</v>
      </c>
      <c r="BJ99" s="12">
        <v>80.675669999999997</v>
      </c>
      <c r="BK99" s="12">
        <v>80.135130000000004</v>
      </c>
      <c r="BL99" s="12">
        <v>77.716220000000007</v>
      </c>
      <c r="BM99" s="12">
        <v>73.472980000000007</v>
      </c>
      <c r="BN99" s="12">
        <v>68.66216</v>
      </c>
      <c r="BO99" s="12">
        <v>65.74324</v>
      </c>
      <c r="BP99" s="12">
        <v>64.472980000000007</v>
      </c>
      <c r="BQ99" s="12">
        <v>63.24324</v>
      </c>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row>
    <row r="100" spans="1:135" x14ac:dyDescent="0.25">
      <c r="A100" s="12" t="s">
        <v>66</v>
      </c>
      <c r="B100" s="12" t="s">
        <v>65</v>
      </c>
      <c r="C100" s="12" t="s">
        <v>65</v>
      </c>
      <c r="D100" s="12" t="s">
        <v>35</v>
      </c>
      <c r="E100" s="12" t="s">
        <v>65</v>
      </c>
      <c r="F100" s="12" t="s">
        <v>65</v>
      </c>
      <c r="G100" s="12" t="s">
        <v>65</v>
      </c>
      <c r="H100" s="12" t="s">
        <v>140</v>
      </c>
      <c r="I100" s="12" t="s">
        <v>65</v>
      </c>
      <c r="J100" s="31">
        <v>42597</v>
      </c>
      <c r="K100" s="12">
        <v>16</v>
      </c>
      <c r="L100" s="12">
        <v>19</v>
      </c>
      <c r="M100" s="12">
        <v>35</v>
      </c>
      <c r="N100" s="12">
        <v>35</v>
      </c>
      <c r="O100" s="12">
        <v>38</v>
      </c>
      <c r="P100" s="12">
        <v>38</v>
      </c>
      <c r="Q100" s="12">
        <v>1</v>
      </c>
      <c r="R100" s="12">
        <v>0</v>
      </c>
      <c r="S100" s="12">
        <v>1</v>
      </c>
      <c r="T100" s="12">
        <v>0</v>
      </c>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v>59.442860000000003</v>
      </c>
      <c r="AU100" s="12">
        <v>58.871429999999997</v>
      </c>
      <c r="AV100" s="12">
        <v>58.785710000000002</v>
      </c>
      <c r="AW100" s="12">
        <v>58.614280000000001</v>
      </c>
      <c r="AX100" s="12">
        <v>58.31429</v>
      </c>
      <c r="AY100" s="12">
        <v>58.571429999999999</v>
      </c>
      <c r="AZ100" s="12">
        <v>58.5</v>
      </c>
      <c r="BA100" s="12">
        <v>59.328569999999999</v>
      </c>
      <c r="BB100" s="12">
        <v>60.171430000000001</v>
      </c>
      <c r="BC100" s="12">
        <v>61.75714</v>
      </c>
      <c r="BD100" s="12">
        <v>64.042850000000001</v>
      </c>
      <c r="BE100" s="12">
        <v>67.385710000000003</v>
      </c>
      <c r="BF100" s="12">
        <v>70.485720000000001</v>
      </c>
      <c r="BG100" s="12">
        <v>72.471429999999998</v>
      </c>
      <c r="BH100" s="12">
        <v>73.2</v>
      </c>
      <c r="BI100" s="12">
        <v>74.342860000000002</v>
      </c>
      <c r="BJ100" s="12">
        <v>74.8</v>
      </c>
      <c r="BK100" s="12">
        <v>74.18571</v>
      </c>
      <c r="BL100" s="12">
        <v>72.400000000000006</v>
      </c>
      <c r="BM100" s="12">
        <v>69.285709999999995</v>
      </c>
      <c r="BN100" s="12">
        <v>65.014279999999999</v>
      </c>
      <c r="BO100" s="12">
        <v>63.128570000000003</v>
      </c>
      <c r="BP100" s="12">
        <v>61.642859999999999</v>
      </c>
      <c r="BQ100" s="12">
        <v>60.7</v>
      </c>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row>
    <row r="101" spans="1:135" x14ac:dyDescent="0.25">
      <c r="A101" s="12" t="s">
        <v>66</v>
      </c>
      <c r="B101" s="12" t="s">
        <v>65</v>
      </c>
      <c r="C101" s="12" t="s">
        <v>65</v>
      </c>
      <c r="D101" s="12" t="s">
        <v>35</v>
      </c>
      <c r="E101" s="12" t="s">
        <v>65</v>
      </c>
      <c r="F101" s="12" t="s">
        <v>65</v>
      </c>
      <c r="G101" s="12" t="s">
        <v>65</v>
      </c>
      <c r="H101" s="12" t="s">
        <v>140</v>
      </c>
      <c r="I101" s="12" t="s">
        <v>65</v>
      </c>
      <c r="J101" s="31">
        <v>42598</v>
      </c>
      <c r="K101" s="12">
        <v>15</v>
      </c>
      <c r="L101" s="12">
        <v>19</v>
      </c>
      <c r="M101" s="12">
        <v>35</v>
      </c>
      <c r="N101" s="12">
        <v>35</v>
      </c>
      <c r="O101" s="12">
        <v>38</v>
      </c>
      <c r="P101" s="12">
        <v>38</v>
      </c>
      <c r="Q101" s="12">
        <v>1</v>
      </c>
      <c r="R101" s="12">
        <v>0</v>
      </c>
      <c r="S101" s="12">
        <v>1</v>
      </c>
      <c r="T101" s="12">
        <v>0</v>
      </c>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v>59.842860000000002</v>
      </c>
      <c r="AU101" s="12">
        <v>59.414290000000001</v>
      </c>
      <c r="AV101" s="12">
        <v>59.285710000000002</v>
      </c>
      <c r="AW101" s="12">
        <v>59.4</v>
      </c>
      <c r="AX101" s="12">
        <v>59.2</v>
      </c>
      <c r="AY101" s="12">
        <v>59.157139999999998</v>
      </c>
      <c r="AZ101" s="12">
        <v>59.128570000000003</v>
      </c>
      <c r="BA101" s="12">
        <v>60</v>
      </c>
      <c r="BB101" s="12">
        <v>60.785710000000002</v>
      </c>
      <c r="BC101" s="12">
        <v>63</v>
      </c>
      <c r="BD101" s="12">
        <v>65.842860000000002</v>
      </c>
      <c r="BE101" s="12">
        <v>68.31429</v>
      </c>
      <c r="BF101" s="12">
        <v>71.057140000000004</v>
      </c>
      <c r="BG101" s="12">
        <v>73.857140000000001</v>
      </c>
      <c r="BH101" s="12">
        <v>74.257140000000007</v>
      </c>
      <c r="BI101" s="12">
        <v>75.68571</v>
      </c>
      <c r="BJ101" s="12">
        <v>75.900000000000006</v>
      </c>
      <c r="BK101" s="12">
        <v>75.714290000000005</v>
      </c>
      <c r="BL101" s="12">
        <v>72.971429999999998</v>
      </c>
      <c r="BM101" s="12">
        <v>69.028570000000002</v>
      </c>
      <c r="BN101" s="12">
        <v>65.442859999999996</v>
      </c>
      <c r="BO101" s="12">
        <v>63.328569999999999</v>
      </c>
      <c r="BP101" s="12">
        <v>62.528570000000002</v>
      </c>
      <c r="BQ101" s="12">
        <v>61.628570000000003</v>
      </c>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H101" s="12"/>
      <c r="DI101" s="12"/>
      <c r="DJ101" s="12"/>
      <c r="DK101" s="12"/>
      <c r="DL101" s="12"/>
      <c r="DM101" s="12"/>
      <c r="DN101" s="12"/>
      <c r="DO101" s="12"/>
      <c r="DP101" s="12"/>
      <c r="DQ101" s="12"/>
      <c r="DR101" s="12"/>
      <c r="DS101" s="12"/>
      <c r="DT101" s="12"/>
      <c r="DU101" s="12"/>
      <c r="DV101" s="12"/>
      <c r="DW101" s="12"/>
      <c r="DX101" s="12"/>
      <c r="DY101" s="12"/>
      <c r="DZ101" s="12"/>
      <c r="EA101" s="12"/>
      <c r="EB101" s="12"/>
      <c r="EC101" s="12"/>
      <c r="ED101" s="12"/>
      <c r="EE101" s="12"/>
    </row>
    <row r="102" spans="1:135" x14ac:dyDescent="0.25">
      <c r="A102" s="12" t="s">
        <v>66</v>
      </c>
      <c r="B102" s="12" t="s">
        <v>65</v>
      </c>
      <c r="C102" s="12" t="s">
        <v>65</v>
      </c>
      <c r="D102" s="12" t="s">
        <v>35</v>
      </c>
      <c r="E102" s="12" t="s">
        <v>65</v>
      </c>
      <c r="F102" s="12" t="s">
        <v>65</v>
      </c>
      <c r="G102" s="12" t="s">
        <v>65</v>
      </c>
      <c r="H102" s="12" t="s">
        <v>140</v>
      </c>
      <c r="I102" s="12" t="s">
        <v>65</v>
      </c>
      <c r="J102" s="31">
        <v>42599</v>
      </c>
      <c r="K102" s="12">
        <v>15</v>
      </c>
      <c r="L102" s="12">
        <v>19</v>
      </c>
      <c r="M102" s="12">
        <v>35</v>
      </c>
      <c r="N102" s="12">
        <v>35</v>
      </c>
      <c r="O102" s="12">
        <v>38</v>
      </c>
      <c r="P102" s="12">
        <v>38</v>
      </c>
      <c r="Q102" s="12">
        <v>1</v>
      </c>
      <c r="R102" s="12">
        <v>0</v>
      </c>
      <c r="S102" s="12">
        <v>1</v>
      </c>
      <c r="T102" s="12">
        <v>0</v>
      </c>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v>60.842860000000002</v>
      </c>
      <c r="AU102" s="12">
        <v>59.971429999999998</v>
      </c>
      <c r="AV102" s="12">
        <v>59.214289999999998</v>
      </c>
      <c r="AW102" s="12">
        <v>58.8</v>
      </c>
      <c r="AX102" s="12">
        <v>59.071429999999999</v>
      </c>
      <c r="AY102" s="12">
        <v>59.514290000000003</v>
      </c>
      <c r="AZ102" s="12">
        <v>59.957140000000003</v>
      </c>
      <c r="BA102" s="12">
        <v>60.542859999999997</v>
      </c>
      <c r="BB102" s="12">
        <v>63.014290000000003</v>
      </c>
      <c r="BC102" s="12">
        <v>65.014279999999999</v>
      </c>
      <c r="BD102" s="12">
        <v>68.585719999999995</v>
      </c>
      <c r="BE102" s="12">
        <v>71.3</v>
      </c>
      <c r="BF102" s="12">
        <v>73.742859999999993</v>
      </c>
      <c r="BG102" s="12">
        <v>74.957149999999999</v>
      </c>
      <c r="BH102" s="12">
        <v>75.571430000000007</v>
      </c>
      <c r="BI102" s="12">
        <v>77.071430000000007</v>
      </c>
      <c r="BJ102" s="12">
        <v>77.099999999999994</v>
      </c>
      <c r="BK102" s="12">
        <v>75.942859999999996</v>
      </c>
      <c r="BL102" s="12">
        <v>72.942859999999996</v>
      </c>
      <c r="BM102" s="12">
        <v>69.014279999999999</v>
      </c>
      <c r="BN102" s="12">
        <v>65.528570000000002</v>
      </c>
      <c r="BO102" s="12">
        <v>64.271429999999995</v>
      </c>
      <c r="BP102" s="12">
        <v>63.428570000000001</v>
      </c>
      <c r="BQ102" s="12">
        <v>62.328569999999999</v>
      </c>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row>
    <row r="103" spans="1:135" x14ac:dyDescent="0.25">
      <c r="A103" s="12" t="s">
        <v>66</v>
      </c>
      <c r="B103" s="12" t="s">
        <v>65</v>
      </c>
      <c r="C103" s="12" t="s">
        <v>65</v>
      </c>
      <c r="D103" s="12" t="s">
        <v>35</v>
      </c>
      <c r="E103" s="12" t="s">
        <v>65</v>
      </c>
      <c r="F103" s="12" t="s">
        <v>65</v>
      </c>
      <c r="G103" s="12" t="s">
        <v>65</v>
      </c>
      <c r="H103" s="12" t="s">
        <v>140</v>
      </c>
      <c r="I103" s="12" t="s">
        <v>65</v>
      </c>
      <c r="J103" s="31">
        <v>42639</v>
      </c>
      <c r="K103" s="12">
        <v>16</v>
      </c>
      <c r="L103" s="12">
        <v>19</v>
      </c>
      <c r="M103" s="12">
        <v>36</v>
      </c>
      <c r="N103" s="12">
        <v>36</v>
      </c>
      <c r="O103" s="12">
        <v>38</v>
      </c>
      <c r="P103" s="12">
        <v>38</v>
      </c>
      <c r="Q103" s="12">
        <v>0</v>
      </c>
      <c r="R103" s="12">
        <v>0</v>
      </c>
      <c r="S103" s="12">
        <v>0</v>
      </c>
      <c r="T103" s="12">
        <v>0</v>
      </c>
      <c r="U103" s="12">
        <v>3717.328</v>
      </c>
      <c r="V103" s="12">
        <v>3609.913</v>
      </c>
      <c r="W103" s="12">
        <v>3585.4850000000001</v>
      </c>
      <c r="X103" s="12">
        <v>3639.127</v>
      </c>
      <c r="Y103" s="12">
        <v>3752.3719999999998</v>
      </c>
      <c r="Z103" s="12">
        <v>4357.6760000000004</v>
      </c>
      <c r="AA103" s="12">
        <v>4733.0959999999995</v>
      </c>
      <c r="AB103" s="12">
        <v>5267.7719999999999</v>
      </c>
      <c r="AC103" s="12">
        <v>5780.1350000000002</v>
      </c>
      <c r="AD103" s="12">
        <v>5803.2730000000001</v>
      </c>
      <c r="AE103" s="12">
        <v>5876.5950000000003</v>
      </c>
      <c r="AF103" s="12">
        <v>6007.1049999999996</v>
      </c>
      <c r="AG103" s="12">
        <v>6126.91</v>
      </c>
      <c r="AH103" s="12">
        <v>6226.2560000000003</v>
      </c>
      <c r="AI103" s="12">
        <v>6285.19</v>
      </c>
      <c r="AJ103" s="12">
        <v>5872.39</v>
      </c>
      <c r="AK103" s="12">
        <v>5897.6940000000004</v>
      </c>
      <c r="AL103" s="12">
        <v>5241.7659999999996</v>
      </c>
      <c r="AM103" s="12">
        <v>4800.5789999999997</v>
      </c>
      <c r="AN103" s="12">
        <v>4900.2809999999999</v>
      </c>
      <c r="AO103" s="12">
        <v>4834.0349999999999</v>
      </c>
      <c r="AP103" s="12">
        <v>4440.5</v>
      </c>
      <c r="AQ103" s="12">
        <v>4089.22</v>
      </c>
      <c r="AR103" s="12">
        <v>3786.7190000000001</v>
      </c>
      <c r="AS103" s="12">
        <v>5453.107</v>
      </c>
      <c r="AT103" s="12">
        <v>72.111109999999996</v>
      </c>
      <c r="AU103" s="12">
        <v>71.111109999999996</v>
      </c>
      <c r="AV103" s="12">
        <v>69.25</v>
      </c>
      <c r="AW103" s="12">
        <v>66.833340000000007</v>
      </c>
      <c r="AX103" s="12">
        <v>66.56944</v>
      </c>
      <c r="AY103" s="12">
        <v>66.68056</v>
      </c>
      <c r="AZ103" s="12">
        <v>66.472219999999993</v>
      </c>
      <c r="BA103" s="12">
        <v>67</v>
      </c>
      <c r="BB103" s="12">
        <v>72.347219999999993</v>
      </c>
      <c r="BC103" s="12">
        <v>77.19444</v>
      </c>
      <c r="BD103" s="12">
        <v>81.041659999999993</v>
      </c>
      <c r="BE103" s="12">
        <v>85.027780000000007</v>
      </c>
      <c r="BF103" s="12">
        <v>88.416659999999993</v>
      </c>
      <c r="BG103" s="12">
        <v>91.25</v>
      </c>
      <c r="BH103" s="12">
        <v>94.152780000000007</v>
      </c>
      <c r="BI103" s="12">
        <v>94.277780000000007</v>
      </c>
      <c r="BJ103" s="12">
        <v>94.763890000000004</v>
      </c>
      <c r="BK103" s="12">
        <v>93.19444</v>
      </c>
      <c r="BL103" s="12">
        <v>89.402780000000007</v>
      </c>
      <c r="BM103" s="12">
        <v>83.19444</v>
      </c>
      <c r="BN103" s="12">
        <v>78.875</v>
      </c>
      <c r="BO103" s="12">
        <v>76.625</v>
      </c>
      <c r="BP103" s="12">
        <v>75.138890000000004</v>
      </c>
      <c r="BQ103" s="12">
        <v>73.06944</v>
      </c>
      <c r="BR103" s="12">
        <v>142.67509999999999</v>
      </c>
      <c r="BS103" s="12">
        <v>143.57159999999999</v>
      </c>
      <c r="BT103" s="12">
        <v>163.60069999999999</v>
      </c>
      <c r="BU103" s="12">
        <v>83.051320000000004</v>
      </c>
      <c r="BV103" s="12">
        <v>-33.985579999999999</v>
      </c>
      <c r="BW103" s="12">
        <v>-75.70966</v>
      </c>
      <c r="BX103" s="12">
        <v>-30.83108</v>
      </c>
      <c r="BY103" s="12">
        <v>36.282879999999999</v>
      </c>
      <c r="BZ103" s="12">
        <v>-7.5126580000000001</v>
      </c>
      <c r="CA103" s="12">
        <v>50.613689999999998</v>
      </c>
      <c r="CB103" s="12">
        <v>86.152569999999997</v>
      </c>
      <c r="CC103" s="12">
        <v>129.4188</v>
      </c>
      <c r="CD103" s="12">
        <v>126.78100000000001</v>
      </c>
      <c r="CE103" s="12">
        <v>125.54389999999999</v>
      </c>
      <c r="CF103" s="12">
        <v>245.95359999999999</v>
      </c>
      <c r="CG103" s="12">
        <v>655.67470000000003</v>
      </c>
      <c r="CH103" s="12">
        <v>687.46310000000005</v>
      </c>
      <c r="CI103" s="12">
        <v>406.3365</v>
      </c>
      <c r="CJ103" s="12">
        <v>265.48450000000003</v>
      </c>
      <c r="CK103" s="12">
        <v>83.570350000000005</v>
      </c>
      <c r="CL103" s="12">
        <v>134.6508</v>
      </c>
      <c r="CM103" s="12">
        <v>215.25909999999999</v>
      </c>
      <c r="CN103" s="12">
        <v>244.83580000000001</v>
      </c>
      <c r="CO103" s="12">
        <v>303.947</v>
      </c>
      <c r="CP103" s="12">
        <v>509.21969999999999</v>
      </c>
      <c r="CQ103" s="12">
        <v>6057.41</v>
      </c>
      <c r="CR103" s="12">
        <v>5558.7619999999997</v>
      </c>
      <c r="CS103" s="12">
        <v>5390.9409999999998</v>
      </c>
      <c r="CT103" s="12">
        <v>4532.8909999999996</v>
      </c>
      <c r="CU103" s="12">
        <v>3998.7710000000002</v>
      </c>
      <c r="CV103" s="12">
        <v>2659.7959999999998</v>
      </c>
      <c r="CW103" s="12">
        <v>3342.3850000000002</v>
      </c>
      <c r="CX103" s="12">
        <v>2981.114</v>
      </c>
      <c r="CY103" s="12">
        <v>3865.59</v>
      </c>
      <c r="CZ103" s="12">
        <v>5655.87</v>
      </c>
      <c r="DA103" s="12">
        <v>7983.9089999999997</v>
      </c>
      <c r="DB103" s="12">
        <v>8229.5329999999994</v>
      </c>
      <c r="DC103" s="12">
        <v>9232.9320000000007</v>
      </c>
      <c r="DD103" s="12">
        <v>9581.1650000000009</v>
      </c>
      <c r="DE103" s="12">
        <v>9910.1779999999999</v>
      </c>
      <c r="DF103" s="12">
        <v>9631.2999999999993</v>
      </c>
      <c r="DG103" s="12">
        <v>9224.0249999999996</v>
      </c>
      <c r="DH103" s="12">
        <v>8832.125</v>
      </c>
      <c r="DI103" s="12">
        <v>8577.92</v>
      </c>
      <c r="DJ103" s="12">
        <v>10904.75</v>
      </c>
      <c r="DK103" s="12">
        <v>11739.42</v>
      </c>
      <c r="DL103" s="12">
        <v>10956.08</v>
      </c>
      <c r="DM103" s="12">
        <v>10311.040000000001</v>
      </c>
      <c r="DN103" s="12">
        <v>7719.0709999999999</v>
      </c>
      <c r="DO103" s="12">
        <v>6530.692</v>
      </c>
      <c r="DP103" s="12"/>
      <c r="DQ103" s="12"/>
      <c r="DR103" s="12"/>
      <c r="DS103" s="12"/>
      <c r="DT103" s="12"/>
      <c r="DU103" s="12"/>
      <c r="DV103" s="12"/>
      <c r="DW103" s="12"/>
      <c r="DX103" s="12"/>
      <c r="DY103" s="12"/>
      <c r="DZ103" s="12"/>
      <c r="EA103" s="12"/>
      <c r="EB103" s="12"/>
      <c r="EC103" s="12"/>
      <c r="ED103" s="12"/>
      <c r="EE103" s="12"/>
    </row>
    <row r="104" spans="1:135" x14ac:dyDescent="0.25">
      <c r="A104" s="12" t="s">
        <v>66</v>
      </c>
      <c r="B104" s="12" t="s">
        <v>65</v>
      </c>
      <c r="C104" s="12" t="s">
        <v>65</v>
      </c>
      <c r="D104" s="12" t="s">
        <v>35</v>
      </c>
      <c r="E104" s="12" t="s">
        <v>65</v>
      </c>
      <c r="F104" s="12" t="s">
        <v>65</v>
      </c>
      <c r="G104" s="12" t="s">
        <v>65</v>
      </c>
      <c r="H104" s="12" t="s">
        <v>140</v>
      </c>
      <c r="I104" s="12" t="s">
        <v>65</v>
      </c>
      <c r="J104" s="31">
        <v>42640</v>
      </c>
      <c r="K104" s="12">
        <v>16</v>
      </c>
      <c r="L104" s="12">
        <v>19</v>
      </c>
      <c r="M104" s="12">
        <v>37</v>
      </c>
      <c r="N104" s="12">
        <v>37</v>
      </c>
      <c r="O104" s="12">
        <v>38</v>
      </c>
      <c r="P104" s="12">
        <v>38</v>
      </c>
      <c r="Q104" s="12">
        <v>0</v>
      </c>
      <c r="R104" s="12">
        <v>0</v>
      </c>
      <c r="S104" s="12">
        <v>0</v>
      </c>
      <c r="T104" s="12">
        <v>0</v>
      </c>
      <c r="U104" s="12">
        <v>3591.6619999999998</v>
      </c>
      <c r="V104" s="12">
        <v>3516.9490000000001</v>
      </c>
      <c r="W104" s="12">
        <v>3466.596</v>
      </c>
      <c r="X104" s="12">
        <v>3531.29</v>
      </c>
      <c r="Y104" s="12">
        <v>3640.2350000000001</v>
      </c>
      <c r="Z104" s="12">
        <v>4114.6139999999996</v>
      </c>
      <c r="AA104" s="12">
        <v>4455.0050000000001</v>
      </c>
      <c r="AB104" s="12">
        <v>5024.5069999999996</v>
      </c>
      <c r="AC104" s="12">
        <v>5392.2340000000004</v>
      </c>
      <c r="AD104" s="12">
        <v>5461.77</v>
      </c>
      <c r="AE104" s="12">
        <v>5503.7650000000003</v>
      </c>
      <c r="AF104" s="12">
        <v>5715.8130000000001</v>
      </c>
      <c r="AG104" s="12">
        <v>5996.17</v>
      </c>
      <c r="AH104" s="12">
        <v>6002.7349999999997</v>
      </c>
      <c r="AI104" s="12">
        <v>5924.73</v>
      </c>
      <c r="AJ104" s="12">
        <v>5671.6710000000003</v>
      </c>
      <c r="AK104" s="12">
        <v>5509.3220000000001</v>
      </c>
      <c r="AL104" s="12">
        <v>4983.6229999999996</v>
      </c>
      <c r="AM104" s="12">
        <v>4626.67</v>
      </c>
      <c r="AN104" s="12">
        <v>4657.9380000000001</v>
      </c>
      <c r="AO104" s="12">
        <v>4696.29</v>
      </c>
      <c r="AP104" s="12">
        <v>4394.6409999999996</v>
      </c>
      <c r="AQ104" s="12">
        <v>4100.2049999999999</v>
      </c>
      <c r="AR104" s="12">
        <v>3735.9380000000001</v>
      </c>
      <c r="AS104" s="12">
        <v>5197.8220000000001</v>
      </c>
      <c r="AT104" s="12">
        <v>71.932429999999997</v>
      </c>
      <c r="AU104" s="12">
        <v>69.216220000000007</v>
      </c>
      <c r="AV104" s="12">
        <v>69</v>
      </c>
      <c r="AW104" s="12">
        <v>68.310810000000004</v>
      </c>
      <c r="AX104" s="12">
        <v>67.216220000000007</v>
      </c>
      <c r="AY104" s="12">
        <v>65.58108</v>
      </c>
      <c r="AZ104" s="12">
        <v>64.108109999999996</v>
      </c>
      <c r="BA104" s="12">
        <v>64.716220000000007</v>
      </c>
      <c r="BB104" s="12">
        <v>70.229730000000004</v>
      </c>
      <c r="BC104" s="12">
        <v>74.5</v>
      </c>
      <c r="BD104" s="12">
        <v>78.932429999999997</v>
      </c>
      <c r="BE104" s="12">
        <v>82.364869999999996</v>
      </c>
      <c r="BF104" s="12">
        <v>85.716220000000007</v>
      </c>
      <c r="BG104" s="12">
        <v>88.527019999999993</v>
      </c>
      <c r="BH104" s="12">
        <v>88.824330000000003</v>
      </c>
      <c r="BI104" s="12">
        <v>89.797290000000004</v>
      </c>
      <c r="BJ104" s="12">
        <v>89.729730000000004</v>
      </c>
      <c r="BK104" s="12">
        <v>86.729730000000004</v>
      </c>
      <c r="BL104" s="12">
        <v>80.851349999999996</v>
      </c>
      <c r="BM104" s="12">
        <v>74.378380000000007</v>
      </c>
      <c r="BN104" s="12">
        <v>71.567570000000003</v>
      </c>
      <c r="BO104" s="12">
        <v>69.675669999999997</v>
      </c>
      <c r="BP104" s="12">
        <v>68.0946</v>
      </c>
      <c r="BQ104" s="12">
        <v>66</v>
      </c>
      <c r="BR104" s="12">
        <v>190.2834</v>
      </c>
      <c r="BS104" s="12">
        <v>209.93950000000001</v>
      </c>
      <c r="BT104" s="12">
        <v>174.87190000000001</v>
      </c>
      <c r="BU104" s="12">
        <v>99.759990000000002</v>
      </c>
      <c r="BV104" s="12">
        <v>-13.183249999999999</v>
      </c>
      <c r="BW104" s="12">
        <v>-70.379050000000007</v>
      </c>
      <c r="BX104" s="12">
        <v>-27.49484</v>
      </c>
      <c r="BY104" s="12">
        <v>38.3782</v>
      </c>
      <c r="BZ104" s="12">
        <v>0.3692279</v>
      </c>
      <c r="CA104" s="12">
        <v>53.961069999999999</v>
      </c>
      <c r="CB104" s="12">
        <v>86.489769999999993</v>
      </c>
      <c r="CC104" s="12">
        <v>130.73269999999999</v>
      </c>
      <c r="CD104" s="12">
        <v>127.7587</v>
      </c>
      <c r="CE104" s="12">
        <v>129.65620000000001</v>
      </c>
      <c r="CF104" s="12">
        <v>245.215</v>
      </c>
      <c r="CG104" s="12">
        <v>644.7047</v>
      </c>
      <c r="CH104" s="12">
        <v>674.80920000000003</v>
      </c>
      <c r="CI104" s="12">
        <v>400.66070000000002</v>
      </c>
      <c r="CJ104" s="12">
        <v>263.58920000000001</v>
      </c>
      <c r="CK104" s="12">
        <v>85.866839999999996</v>
      </c>
      <c r="CL104" s="12">
        <v>126.0813</v>
      </c>
      <c r="CM104" s="12">
        <v>189.35480000000001</v>
      </c>
      <c r="CN104" s="12">
        <v>224.13140000000001</v>
      </c>
      <c r="CO104" s="12">
        <v>275.53440000000001</v>
      </c>
      <c r="CP104" s="12">
        <v>501.58460000000002</v>
      </c>
      <c r="CQ104" s="12">
        <v>5755.3360000000002</v>
      </c>
      <c r="CR104" s="12">
        <v>5320.8320000000003</v>
      </c>
      <c r="CS104" s="12">
        <v>5002.91</v>
      </c>
      <c r="CT104" s="12">
        <v>4497.6530000000002</v>
      </c>
      <c r="CU104" s="12">
        <v>3998.3180000000002</v>
      </c>
      <c r="CV104" s="12">
        <v>2568.808</v>
      </c>
      <c r="CW104" s="12">
        <v>3108.444</v>
      </c>
      <c r="CX104" s="12">
        <v>2769.7089999999998</v>
      </c>
      <c r="CY104" s="12">
        <v>3138.627</v>
      </c>
      <c r="CZ104" s="12">
        <v>4244.3829999999998</v>
      </c>
      <c r="DA104" s="12">
        <v>6352.0259999999998</v>
      </c>
      <c r="DB104" s="12">
        <v>7482.8869999999997</v>
      </c>
      <c r="DC104" s="12">
        <v>8421.4050000000007</v>
      </c>
      <c r="DD104" s="12">
        <v>8759.5759999999991</v>
      </c>
      <c r="DE104" s="12">
        <v>9088.893</v>
      </c>
      <c r="DF104" s="12">
        <v>8776.2080000000005</v>
      </c>
      <c r="DG104" s="12">
        <v>8394.5869999999995</v>
      </c>
      <c r="DH104" s="12">
        <v>8094.817</v>
      </c>
      <c r="DI104" s="12">
        <v>7843.5</v>
      </c>
      <c r="DJ104" s="12">
        <v>9956.8829999999998</v>
      </c>
      <c r="DK104" s="12">
        <v>11132.31</v>
      </c>
      <c r="DL104" s="12">
        <v>10457.11</v>
      </c>
      <c r="DM104" s="12">
        <v>9793.77</v>
      </c>
      <c r="DN104" s="12">
        <v>7397.9120000000003</v>
      </c>
      <c r="DO104" s="12">
        <v>5978.0169999999998</v>
      </c>
      <c r="DP104" s="12"/>
      <c r="DQ104" s="12"/>
      <c r="DR104" s="12"/>
      <c r="DS104" s="12"/>
      <c r="DT104" s="12"/>
      <c r="DU104" s="12"/>
      <c r="DV104" s="12"/>
      <c r="DW104" s="12"/>
      <c r="DX104" s="12"/>
      <c r="DY104" s="12"/>
      <c r="DZ104" s="12"/>
      <c r="EA104" s="12"/>
      <c r="EB104" s="12"/>
      <c r="EC104" s="12"/>
      <c r="ED104" s="12"/>
      <c r="EE104" s="12"/>
    </row>
    <row r="105" spans="1:135" x14ac:dyDescent="0.25">
      <c r="A105" s="12" t="s">
        <v>66</v>
      </c>
      <c r="B105" s="12" t="s">
        <v>65</v>
      </c>
      <c r="C105" s="12" t="s">
        <v>65</v>
      </c>
      <c r="D105" s="12" t="s">
        <v>35</v>
      </c>
      <c r="E105" s="12" t="s">
        <v>65</v>
      </c>
      <c r="F105" s="12" t="s">
        <v>65</v>
      </c>
      <c r="G105" s="12" t="s">
        <v>65</v>
      </c>
      <c r="H105" s="12" t="s">
        <v>140</v>
      </c>
      <c r="I105" s="12" t="s">
        <v>65</v>
      </c>
      <c r="K105" s="12">
        <v>16</v>
      </c>
      <c r="L105" s="12">
        <v>19</v>
      </c>
      <c r="M105" s="12">
        <v>37</v>
      </c>
      <c r="N105" s="12">
        <v>37</v>
      </c>
      <c r="O105" s="12">
        <v>38</v>
      </c>
      <c r="P105" s="12">
        <v>38</v>
      </c>
      <c r="Q105" s="12">
        <v>0</v>
      </c>
      <c r="R105" s="12">
        <v>0</v>
      </c>
      <c r="S105" s="12">
        <v>0</v>
      </c>
      <c r="T105" s="12">
        <v>0</v>
      </c>
      <c r="U105" s="12">
        <v>3811.1709999999998</v>
      </c>
      <c r="V105" s="12">
        <v>3734.2190000000001</v>
      </c>
      <c r="W105" s="12">
        <v>3711.9679999999998</v>
      </c>
      <c r="X105" s="12">
        <v>3726.1959999999999</v>
      </c>
      <c r="Y105" s="12">
        <v>3897.0430000000001</v>
      </c>
      <c r="Z105" s="12">
        <v>4387.2569999999996</v>
      </c>
      <c r="AA105" s="12">
        <v>4682.91</v>
      </c>
      <c r="AB105" s="12">
        <v>5365.6459999999997</v>
      </c>
      <c r="AC105" s="12">
        <v>5712.1049999999996</v>
      </c>
      <c r="AD105" s="12">
        <v>5911.2550000000001</v>
      </c>
      <c r="AE105" s="12">
        <v>6040.9129999999996</v>
      </c>
      <c r="AF105" s="12">
        <v>6181.6369999999997</v>
      </c>
      <c r="AG105" s="12">
        <v>6291.5140000000001</v>
      </c>
      <c r="AH105" s="12">
        <v>6349.8729999999996</v>
      </c>
      <c r="AI105" s="12">
        <v>6388.0640000000003</v>
      </c>
      <c r="AJ105" s="12">
        <v>5857.3339999999998</v>
      </c>
      <c r="AK105" s="12">
        <v>5787.1059999999998</v>
      </c>
      <c r="AL105" s="12">
        <v>5068.1109999999999</v>
      </c>
      <c r="AM105" s="12">
        <v>4560.8670000000002</v>
      </c>
      <c r="AN105" s="12">
        <v>4732.3059999999996</v>
      </c>
      <c r="AO105" s="12">
        <v>4743.9989999999998</v>
      </c>
      <c r="AP105" s="12">
        <v>4498.8789999999999</v>
      </c>
      <c r="AQ105" s="12">
        <v>4279.1750000000002</v>
      </c>
      <c r="AR105" s="12">
        <v>3993.0079999999998</v>
      </c>
      <c r="AS105" s="12">
        <v>5318.3549999999996</v>
      </c>
      <c r="AT105" s="12">
        <v>64.668880000000001</v>
      </c>
      <c r="AU105" s="12">
        <v>63.475700000000003</v>
      </c>
      <c r="AV105" s="12">
        <v>62.684359999999998</v>
      </c>
      <c r="AW105" s="12">
        <v>61.879550000000002</v>
      </c>
      <c r="AX105" s="12">
        <v>61.330300000000001</v>
      </c>
      <c r="AY105" s="12">
        <v>60.743969999999997</v>
      </c>
      <c r="AZ105" s="12">
        <v>60.629689999999997</v>
      </c>
      <c r="BA105" s="12">
        <v>62.261389999999999</v>
      </c>
      <c r="BB105" s="12">
        <v>65.351100000000002</v>
      </c>
      <c r="BC105" s="12">
        <v>68.856089999999995</v>
      </c>
      <c r="BD105" s="12">
        <v>72.588679999999997</v>
      </c>
      <c r="BE105" s="12">
        <v>76.368520000000004</v>
      </c>
      <c r="BF105" s="12">
        <v>79.522540000000006</v>
      </c>
      <c r="BG105" s="12">
        <v>82.040570000000002</v>
      </c>
      <c r="BH105" s="12">
        <v>83.455060000000003</v>
      </c>
      <c r="BI105" s="12">
        <v>84.162009999999995</v>
      </c>
      <c r="BJ105" s="12">
        <v>84.076260000000005</v>
      </c>
      <c r="BK105" s="12">
        <v>82.807779999999994</v>
      </c>
      <c r="BL105" s="12">
        <v>79.822400000000002</v>
      </c>
      <c r="BM105" s="12">
        <v>75.367109999999997</v>
      </c>
      <c r="BN105" s="12">
        <v>71.046059999999997</v>
      </c>
      <c r="BO105" s="12">
        <v>68.457229999999996</v>
      </c>
      <c r="BP105" s="12">
        <v>66.668570000000003</v>
      </c>
      <c r="BQ105" s="12">
        <v>65.16431</v>
      </c>
      <c r="BR105" s="12">
        <v>79.775199999999998</v>
      </c>
      <c r="BS105" s="12">
        <v>64.106819999999999</v>
      </c>
      <c r="BT105" s="12">
        <v>59.068010000000001</v>
      </c>
      <c r="BU105" s="12">
        <v>17.36777</v>
      </c>
      <c r="BV105" s="12">
        <v>-82.033770000000004</v>
      </c>
      <c r="BW105" s="12">
        <v>-44.797310000000003</v>
      </c>
      <c r="BX105" s="12">
        <v>20.588429999999999</v>
      </c>
      <c r="BY105" s="12">
        <v>24.997589999999999</v>
      </c>
      <c r="BZ105" s="12">
        <v>47.229979999999998</v>
      </c>
      <c r="CA105" s="12">
        <v>18.594750000000001</v>
      </c>
      <c r="CB105" s="12">
        <v>-6.15273</v>
      </c>
      <c r="CC105" s="12">
        <v>-3.9166759999999998</v>
      </c>
      <c r="CD105" s="12">
        <v>13.67656</v>
      </c>
      <c r="CE105" s="12">
        <v>20.411950000000001</v>
      </c>
      <c r="CF105" s="12">
        <v>68.957930000000005</v>
      </c>
      <c r="CG105" s="12">
        <v>626.52750000000003</v>
      </c>
      <c r="CH105" s="12">
        <v>618.95920000000001</v>
      </c>
      <c r="CI105" s="12">
        <v>457.1293</v>
      </c>
      <c r="CJ105" s="12">
        <v>350.42399999999998</v>
      </c>
      <c r="CK105" s="12">
        <v>98.27122</v>
      </c>
      <c r="CL105" s="12">
        <v>121.56780000000001</v>
      </c>
      <c r="CM105" s="12">
        <v>127.5313</v>
      </c>
      <c r="CN105" s="12">
        <v>66.06362</v>
      </c>
      <c r="CO105" s="12">
        <v>104.78149999999999</v>
      </c>
      <c r="CP105" s="12">
        <v>515.99869999999999</v>
      </c>
      <c r="CQ105" s="12">
        <v>392.26889999999997</v>
      </c>
      <c r="CR105" s="12">
        <v>363.23239999999998</v>
      </c>
      <c r="CS105" s="12">
        <v>347.20089999999999</v>
      </c>
      <c r="CT105" s="12">
        <v>303.52890000000002</v>
      </c>
      <c r="CU105" s="12">
        <v>287.87200000000001</v>
      </c>
      <c r="CV105" s="12">
        <v>218.38310000000001</v>
      </c>
      <c r="CW105" s="12">
        <v>277.14449999999999</v>
      </c>
      <c r="CX105" s="12">
        <v>234.67859999999999</v>
      </c>
      <c r="CY105" s="12">
        <v>268.82130000000001</v>
      </c>
      <c r="CZ105" s="12">
        <v>370.48540000000003</v>
      </c>
      <c r="DA105" s="12">
        <v>557.29560000000004</v>
      </c>
      <c r="DB105" s="12">
        <v>661.10119999999995</v>
      </c>
      <c r="DC105" s="12">
        <v>731.83190000000002</v>
      </c>
      <c r="DD105" s="12">
        <v>757.92290000000003</v>
      </c>
      <c r="DE105" s="12">
        <v>791.43650000000002</v>
      </c>
      <c r="DF105" s="12">
        <v>779.62559999999996</v>
      </c>
      <c r="DG105" s="12">
        <v>753.28520000000003</v>
      </c>
      <c r="DH105" s="12">
        <v>765.61379999999997</v>
      </c>
      <c r="DI105" s="12">
        <v>744.45090000000005</v>
      </c>
      <c r="DJ105" s="12">
        <v>890.66639999999995</v>
      </c>
      <c r="DK105" s="12">
        <v>898.45609999999999</v>
      </c>
      <c r="DL105" s="12">
        <v>841.00840000000005</v>
      </c>
      <c r="DM105" s="12">
        <v>769.18240000000003</v>
      </c>
      <c r="DN105" s="12">
        <v>553.92669999999998</v>
      </c>
      <c r="DO105" s="12">
        <v>539.21559999999999</v>
      </c>
      <c r="DP105" s="12"/>
      <c r="DQ105" s="12"/>
      <c r="DR105" s="12"/>
      <c r="DS105" s="12"/>
      <c r="DT105" s="12"/>
      <c r="DU105" s="12"/>
      <c r="DV105" s="12"/>
      <c r="DW105" s="12"/>
      <c r="DX105" s="12"/>
      <c r="DY105" s="12"/>
      <c r="DZ105" s="12"/>
      <c r="EA105" s="12"/>
      <c r="EB105" s="12"/>
      <c r="EC105" s="12"/>
      <c r="ED105" s="12"/>
      <c r="EE105" s="12"/>
    </row>
    <row r="106" spans="1:135" x14ac:dyDescent="0.25">
      <c r="A106" s="12" t="s">
        <v>66</v>
      </c>
      <c r="B106" s="12" t="s">
        <v>65</v>
      </c>
      <c r="C106" s="12" t="s">
        <v>65</v>
      </c>
      <c r="D106" s="12" t="s">
        <v>42</v>
      </c>
      <c r="E106" s="12" t="s">
        <v>65</v>
      </c>
      <c r="F106" s="12" t="s">
        <v>65</v>
      </c>
      <c r="G106" s="12" t="s">
        <v>65</v>
      </c>
      <c r="H106" s="12" t="s">
        <v>140</v>
      </c>
      <c r="I106" s="12" t="s">
        <v>65</v>
      </c>
      <c r="J106" s="31">
        <v>42524</v>
      </c>
      <c r="K106" s="12">
        <v>16</v>
      </c>
      <c r="L106" s="12">
        <v>19</v>
      </c>
      <c r="M106" s="12">
        <v>16</v>
      </c>
      <c r="N106" s="12">
        <v>14</v>
      </c>
      <c r="O106" s="12">
        <v>17</v>
      </c>
      <c r="P106" s="12">
        <v>16</v>
      </c>
      <c r="Q106" s="12">
        <v>0</v>
      </c>
      <c r="R106" s="12">
        <v>0</v>
      </c>
      <c r="S106" s="12">
        <v>0</v>
      </c>
      <c r="T106" s="12">
        <v>0</v>
      </c>
      <c r="U106" s="12">
        <v>3884.9780000000001</v>
      </c>
      <c r="V106" s="12">
        <v>3809.2359999999999</v>
      </c>
      <c r="W106" s="12">
        <v>3754.33</v>
      </c>
      <c r="X106" s="12">
        <v>3823.66</v>
      </c>
      <c r="Y106" s="12">
        <v>3857.1619999999998</v>
      </c>
      <c r="Z106" s="12">
        <v>4119.7150000000001</v>
      </c>
      <c r="AA106" s="12">
        <v>4298.3069999999998</v>
      </c>
      <c r="AB106" s="12">
        <v>4600.9859999999999</v>
      </c>
      <c r="AC106" s="12">
        <v>4935.4589999999998</v>
      </c>
      <c r="AD106" s="12">
        <v>5402.3249999999998</v>
      </c>
      <c r="AE106" s="12">
        <v>5754.7939999999999</v>
      </c>
      <c r="AF106" s="12">
        <v>5722.125</v>
      </c>
      <c r="AG106" s="12">
        <v>5652.5</v>
      </c>
      <c r="AH106" s="12">
        <v>5708.2510000000002</v>
      </c>
      <c r="AI106" s="12">
        <v>5760.5590000000002</v>
      </c>
      <c r="AJ106" s="12">
        <v>5408.4390000000003</v>
      </c>
      <c r="AK106" s="12">
        <v>5487.5249999999996</v>
      </c>
      <c r="AL106" s="12">
        <v>5563.4650000000001</v>
      </c>
      <c r="AM106" s="12">
        <v>4975.7749999999996</v>
      </c>
      <c r="AN106" s="12">
        <v>4922.8519999999999</v>
      </c>
      <c r="AO106" s="12">
        <v>4785.4399999999996</v>
      </c>
      <c r="AP106" s="12">
        <v>4402.3890000000001</v>
      </c>
      <c r="AQ106" s="12">
        <v>4098.0290000000005</v>
      </c>
      <c r="AR106" s="12">
        <v>3978.7159999999999</v>
      </c>
      <c r="AS106" s="12">
        <v>5358.8010000000004</v>
      </c>
      <c r="AT106" s="12">
        <v>67.464290000000005</v>
      </c>
      <c r="AU106" s="12">
        <v>66.428569999999993</v>
      </c>
      <c r="AV106" s="12">
        <v>65.714290000000005</v>
      </c>
      <c r="AW106" s="12">
        <v>64.214290000000005</v>
      </c>
      <c r="AX106" s="12">
        <v>63.25</v>
      </c>
      <c r="AY106" s="12">
        <v>62</v>
      </c>
      <c r="AZ106" s="12">
        <v>63.035710000000002</v>
      </c>
      <c r="BA106" s="12">
        <v>67.107140000000001</v>
      </c>
      <c r="BB106" s="12">
        <v>71.142859999999999</v>
      </c>
      <c r="BC106" s="12">
        <v>76</v>
      </c>
      <c r="BD106" s="12">
        <v>80.714290000000005</v>
      </c>
      <c r="BE106" s="12">
        <v>85.785709999999995</v>
      </c>
      <c r="BF106" s="12">
        <v>90.071430000000007</v>
      </c>
      <c r="BG106" s="12">
        <v>93.535709999999995</v>
      </c>
      <c r="BH106" s="12">
        <v>95.964290000000005</v>
      </c>
      <c r="BI106" s="12">
        <v>96.714290000000005</v>
      </c>
      <c r="BJ106" s="12">
        <v>96.714290000000005</v>
      </c>
      <c r="BK106" s="12">
        <v>95.714290000000005</v>
      </c>
      <c r="BL106" s="12">
        <v>92.892859999999999</v>
      </c>
      <c r="BM106" s="12">
        <v>88.285709999999995</v>
      </c>
      <c r="BN106" s="12">
        <v>82.857140000000001</v>
      </c>
      <c r="BO106" s="12">
        <v>79.321430000000007</v>
      </c>
      <c r="BP106" s="12">
        <v>75.857140000000001</v>
      </c>
      <c r="BQ106" s="12">
        <v>73.535709999999995</v>
      </c>
      <c r="BR106" s="12">
        <v>159.29390000000001</v>
      </c>
      <c r="BS106" s="12">
        <v>159.93020000000001</v>
      </c>
      <c r="BT106" s="12">
        <v>198.2869</v>
      </c>
      <c r="BU106" s="12">
        <v>141.5273</v>
      </c>
      <c r="BV106" s="12">
        <v>-63.43871</v>
      </c>
      <c r="BW106" s="12">
        <v>-37.885399999999997</v>
      </c>
      <c r="BX106" s="12">
        <v>-37.10163</v>
      </c>
      <c r="BY106" s="12">
        <v>31.75572</v>
      </c>
      <c r="BZ106" s="12">
        <v>-1.8072760000000001</v>
      </c>
      <c r="CA106" s="12">
        <v>-19.636690000000002</v>
      </c>
      <c r="CB106" s="12">
        <v>-73.215919999999997</v>
      </c>
      <c r="CC106" s="12">
        <v>-42.775649999999999</v>
      </c>
      <c r="CD106" s="12">
        <v>60.52711</v>
      </c>
      <c r="CE106" s="12">
        <v>23.479310000000002</v>
      </c>
      <c r="CF106" s="12">
        <v>26.107009999999999</v>
      </c>
      <c r="CG106" s="12">
        <v>346.24520000000001</v>
      </c>
      <c r="CH106" s="12">
        <v>361.67469999999997</v>
      </c>
      <c r="CI106" s="12">
        <v>304.79289999999997</v>
      </c>
      <c r="CJ106" s="12">
        <v>354.45909999999998</v>
      </c>
      <c r="CK106" s="12">
        <v>206.2501</v>
      </c>
      <c r="CL106" s="12">
        <v>155.84800000000001</v>
      </c>
      <c r="CM106" s="12">
        <v>240.54679999999999</v>
      </c>
      <c r="CN106" s="12">
        <v>256.45350000000002</v>
      </c>
      <c r="CO106" s="12">
        <v>200.59440000000001</v>
      </c>
      <c r="CP106" s="12">
        <v>341.27820000000003</v>
      </c>
      <c r="CQ106" s="12">
        <v>1956.559</v>
      </c>
      <c r="CR106" s="12">
        <v>1713.0740000000001</v>
      </c>
      <c r="CS106" s="12">
        <v>1719.318</v>
      </c>
      <c r="CT106" s="12">
        <v>1506.5039999999999</v>
      </c>
      <c r="CU106" s="12">
        <v>1509.4449999999999</v>
      </c>
      <c r="CV106" s="12">
        <v>1948.2539999999999</v>
      </c>
      <c r="CW106" s="12">
        <v>2206.3670000000002</v>
      </c>
      <c r="CX106" s="12">
        <v>2326.2719999999999</v>
      </c>
      <c r="CY106" s="12">
        <v>2968.2660000000001</v>
      </c>
      <c r="CZ106" s="12">
        <v>4140.3410000000003</v>
      </c>
      <c r="DA106" s="12">
        <v>6488.8919999999998</v>
      </c>
      <c r="DB106" s="12">
        <v>9118.0640000000003</v>
      </c>
      <c r="DC106" s="12">
        <v>10162.48</v>
      </c>
      <c r="DD106" s="12">
        <v>10110.129999999999</v>
      </c>
      <c r="DE106" s="12">
        <v>9889.9130000000005</v>
      </c>
      <c r="DF106" s="12">
        <v>9448.6779999999999</v>
      </c>
      <c r="DG106" s="12">
        <v>9195.2649999999994</v>
      </c>
      <c r="DH106" s="12">
        <v>9023.0669999999991</v>
      </c>
      <c r="DI106" s="12">
        <v>7796.5820000000003</v>
      </c>
      <c r="DJ106" s="12">
        <v>6909.2250000000004</v>
      </c>
      <c r="DK106" s="12">
        <v>5687.6289999999999</v>
      </c>
      <c r="DL106" s="12">
        <v>5592.0649999999996</v>
      </c>
      <c r="DM106" s="12">
        <v>5718.9620000000004</v>
      </c>
      <c r="DN106" s="12">
        <v>5525.86</v>
      </c>
      <c r="DO106" s="12">
        <v>6958.0439999999999</v>
      </c>
      <c r="DP106" s="12"/>
      <c r="DQ106" s="12"/>
      <c r="DR106" s="12"/>
      <c r="DS106" s="12"/>
      <c r="DT106" s="12"/>
      <c r="DU106" s="12"/>
      <c r="DV106" s="12"/>
      <c r="DW106" s="12"/>
      <c r="DX106" s="12"/>
      <c r="DY106" s="12"/>
      <c r="DZ106" s="12"/>
      <c r="EA106" s="12"/>
      <c r="EB106" s="12"/>
      <c r="EC106" s="12"/>
      <c r="ED106" s="12"/>
      <c r="EE106" s="12"/>
    </row>
    <row r="107" spans="1:135" x14ac:dyDescent="0.25">
      <c r="A107" s="12" t="s">
        <v>66</v>
      </c>
      <c r="B107" s="12" t="s">
        <v>65</v>
      </c>
      <c r="C107" s="12" t="s">
        <v>65</v>
      </c>
      <c r="D107" s="12" t="s">
        <v>42</v>
      </c>
      <c r="E107" s="12" t="s">
        <v>65</v>
      </c>
      <c r="F107" s="12" t="s">
        <v>65</v>
      </c>
      <c r="G107" s="12" t="s">
        <v>65</v>
      </c>
      <c r="H107" s="12" t="s">
        <v>140</v>
      </c>
      <c r="I107" s="12" t="s">
        <v>65</v>
      </c>
      <c r="J107" s="31">
        <v>42541</v>
      </c>
      <c r="K107" s="12">
        <v>16</v>
      </c>
      <c r="L107" s="12">
        <v>19</v>
      </c>
      <c r="M107" s="12">
        <v>16</v>
      </c>
      <c r="N107" s="12">
        <v>14</v>
      </c>
      <c r="O107" s="12">
        <v>17</v>
      </c>
      <c r="P107" s="12">
        <v>16</v>
      </c>
      <c r="Q107" s="12">
        <v>0</v>
      </c>
      <c r="R107" s="12">
        <v>0</v>
      </c>
      <c r="S107" s="12">
        <v>0</v>
      </c>
      <c r="T107" s="12">
        <v>0</v>
      </c>
      <c r="U107" s="12">
        <v>3581.6550000000002</v>
      </c>
      <c r="V107" s="12">
        <v>3510.8890000000001</v>
      </c>
      <c r="W107" s="12">
        <v>3475.7860000000001</v>
      </c>
      <c r="X107" s="12">
        <v>3575.366</v>
      </c>
      <c r="Y107" s="12">
        <v>3869.0390000000002</v>
      </c>
      <c r="Z107" s="12">
        <v>3928.2840000000001</v>
      </c>
      <c r="AA107" s="12">
        <v>4083.51</v>
      </c>
      <c r="AB107" s="12">
        <v>4345.808</v>
      </c>
      <c r="AC107" s="12">
        <v>4584.5940000000001</v>
      </c>
      <c r="AD107" s="12">
        <v>4861.5870000000004</v>
      </c>
      <c r="AE107" s="12">
        <v>5137.0420000000004</v>
      </c>
      <c r="AF107" s="12">
        <v>5238.924</v>
      </c>
      <c r="AG107" s="12">
        <v>5263.1490000000003</v>
      </c>
      <c r="AH107" s="12">
        <v>5298.3159999999998</v>
      </c>
      <c r="AI107" s="12">
        <v>5320.0249999999996</v>
      </c>
      <c r="AJ107" s="12">
        <v>5040.22</v>
      </c>
      <c r="AK107" s="12">
        <v>4952.433</v>
      </c>
      <c r="AL107" s="12">
        <v>4956.585</v>
      </c>
      <c r="AM107" s="12">
        <v>4651.8599999999997</v>
      </c>
      <c r="AN107" s="12">
        <v>4477.5569999999998</v>
      </c>
      <c r="AO107" s="12">
        <v>4372.4920000000002</v>
      </c>
      <c r="AP107" s="12">
        <v>4101.0079999999998</v>
      </c>
      <c r="AQ107" s="12">
        <v>3897.7550000000001</v>
      </c>
      <c r="AR107" s="12">
        <v>3859.4160000000002</v>
      </c>
      <c r="AS107" s="12">
        <v>4900.2740000000003</v>
      </c>
      <c r="AT107" s="12">
        <v>68.678569999999993</v>
      </c>
      <c r="AU107" s="12">
        <v>66.785709999999995</v>
      </c>
      <c r="AV107" s="12">
        <v>64.892859999999999</v>
      </c>
      <c r="AW107" s="12">
        <v>63.357140000000001</v>
      </c>
      <c r="AX107" s="12">
        <v>62.642859999999999</v>
      </c>
      <c r="AY107" s="12">
        <v>61.964289999999998</v>
      </c>
      <c r="AZ107" s="12">
        <v>62.428570000000001</v>
      </c>
      <c r="BA107" s="12">
        <v>65.357140000000001</v>
      </c>
      <c r="BB107" s="12">
        <v>68.607140000000001</v>
      </c>
      <c r="BC107" s="12">
        <v>72.928569999999993</v>
      </c>
      <c r="BD107" s="12">
        <v>76.892859999999999</v>
      </c>
      <c r="BE107" s="12">
        <v>80.25</v>
      </c>
      <c r="BF107" s="12">
        <v>83.607140000000001</v>
      </c>
      <c r="BG107" s="12">
        <v>86.571430000000007</v>
      </c>
      <c r="BH107" s="12">
        <v>88.285709999999995</v>
      </c>
      <c r="BI107" s="12">
        <v>88.607140000000001</v>
      </c>
      <c r="BJ107" s="12">
        <v>88.535709999999995</v>
      </c>
      <c r="BK107" s="12">
        <v>87.571430000000007</v>
      </c>
      <c r="BL107" s="12">
        <v>85.214290000000005</v>
      </c>
      <c r="BM107" s="12">
        <v>81.357140000000001</v>
      </c>
      <c r="BN107" s="12">
        <v>77.607140000000001</v>
      </c>
      <c r="BO107" s="12">
        <v>74.678569999999993</v>
      </c>
      <c r="BP107" s="12">
        <v>72.285709999999995</v>
      </c>
      <c r="BQ107" s="12">
        <v>70.321430000000007</v>
      </c>
      <c r="BR107" s="12">
        <v>159.29390000000001</v>
      </c>
      <c r="BS107" s="12">
        <v>159.93029999999999</v>
      </c>
      <c r="BT107" s="12">
        <v>198.2869</v>
      </c>
      <c r="BU107" s="12">
        <v>141.52719999999999</v>
      </c>
      <c r="BV107" s="12">
        <v>-63.438769999999998</v>
      </c>
      <c r="BW107" s="12">
        <v>-37.885379999999998</v>
      </c>
      <c r="BX107" s="12">
        <v>-37.10172</v>
      </c>
      <c r="BY107" s="12">
        <v>31.755600000000001</v>
      </c>
      <c r="BZ107" s="12">
        <v>-1.8071740000000001</v>
      </c>
      <c r="CA107" s="12">
        <v>-19.63682</v>
      </c>
      <c r="CB107" s="12">
        <v>-73.21593</v>
      </c>
      <c r="CC107" s="12">
        <v>-42.77581</v>
      </c>
      <c r="CD107" s="12">
        <v>60.527059999999999</v>
      </c>
      <c r="CE107" s="12">
        <v>23.479669999999999</v>
      </c>
      <c r="CF107" s="12">
        <v>26.107119999999998</v>
      </c>
      <c r="CG107" s="12">
        <v>346.24520000000001</v>
      </c>
      <c r="CH107" s="12">
        <v>361.6748</v>
      </c>
      <c r="CI107" s="12">
        <v>304.79270000000002</v>
      </c>
      <c r="CJ107" s="12">
        <v>354.45909999999998</v>
      </c>
      <c r="CK107" s="12">
        <v>206.25</v>
      </c>
      <c r="CL107" s="12">
        <v>155.84800000000001</v>
      </c>
      <c r="CM107" s="12">
        <v>240.54679999999999</v>
      </c>
      <c r="CN107" s="12">
        <v>256.45350000000002</v>
      </c>
      <c r="CO107" s="12">
        <v>200.59440000000001</v>
      </c>
      <c r="CP107" s="12">
        <v>341.27859999999998</v>
      </c>
      <c r="CQ107" s="12">
        <v>1825.414</v>
      </c>
      <c r="CR107" s="12">
        <v>1602.1569999999999</v>
      </c>
      <c r="CS107" s="12">
        <v>1609.6859999999999</v>
      </c>
      <c r="CT107" s="12">
        <v>1417.943</v>
      </c>
      <c r="CU107" s="12">
        <v>1421.1489999999999</v>
      </c>
      <c r="CV107" s="12">
        <v>1835.7190000000001</v>
      </c>
      <c r="CW107" s="12">
        <v>2087.9110000000001</v>
      </c>
      <c r="CX107" s="12">
        <v>2224.4450000000002</v>
      </c>
      <c r="CY107" s="12">
        <v>2836.7950000000001</v>
      </c>
      <c r="CZ107" s="12">
        <v>3937.5439999999999</v>
      </c>
      <c r="DA107" s="12">
        <v>6137.9539999999997</v>
      </c>
      <c r="DB107" s="12">
        <v>8608.5720000000001</v>
      </c>
      <c r="DC107" s="12">
        <v>9601.3850000000002</v>
      </c>
      <c r="DD107" s="12">
        <v>9520.0490000000009</v>
      </c>
      <c r="DE107" s="12">
        <v>9312.0400000000009</v>
      </c>
      <c r="DF107" s="12">
        <v>8902.991</v>
      </c>
      <c r="DG107" s="12">
        <v>8610.7090000000007</v>
      </c>
      <c r="DH107" s="12">
        <v>8388.7070000000003</v>
      </c>
      <c r="DI107" s="12">
        <v>7282.2839999999997</v>
      </c>
      <c r="DJ107" s="12">
        <v>6428.1459999999997</v>
      </c>
      <c r="DK107" s="12">
        <v>5296.08</v>
      </c>
      <c r="DL107" s="12">
        <v>5197.0230000000001</v>
      </c>
      <c r="DM107" s="12">
        <v>5301.5219999999999</v>
      </c>
      <c r="DN107" s="12">
        <v>5117.1369999999997</v>
      </c>
      <c r="DO107" s="12">
        <v>6514.5510000000004</v>
      </c>
      <c r="DP107" s="12"/>
      <c r="DQ107" s="12"/>
      <c r="DR107" s="12"/>
      <c r="DS107" s="12"/>
      <c r="DT107" s="12"/>
      <c r="DU107" s="12"/>
      <c r="DV107" s="12"/>
      <c r="DW107" s="12"/>
      <c r="DX107" s="12"/>
      <c r="DY107" s="12"/>
      <c r="DZ107" s="12"/>
      <c r="EA107" s="12"/>
      <c r="EB107" s="12"/>
      <c r="EC107" s="12"/>
      <c r="ED107" s="12"/>
      <c r="EE107" s="12"/>
    </row>
    <row r="108" spans="1:135" x14ac:dyDescent="0.25">
      <c r="A108" s="12" t="s">
        <v>66</v>
      </c>
      <c r="B108" s="12" t="s">
        <v>65</v>
      </c>
      <c r="C108" s="12" t="s">
        <v>65</v>
      </c>
      <c r="D108" s="12" t="s">
        <v>42</v>
      </c>
      <c r="E108" s="12" t="s">
        <v>65</v>
      </c>
      <c r="F108" s="12" t="s">
        <v>65</v>
      </c>
      <c r="G108" s="12" t="s">
        <v>65</v>
      </c>
      <c r="H108" s="12" t="s">
        <v>140</v>
      </c>
      <c r="I108" s="12" t="s">
        <v>65</v>
      </c>
      <c r="J108" s="31">
        <v>42548</v>
      </c>
      <c r="K108" s="12">
        <v>16</v>
      </c>
      <c r="L108" s="12">
        <v>19</v>
      </c>
      <c r="M108" s="12">
        <v>16</v>
      </c>
      <c r="N108" s="12">
        <v>14</v>
      </c>
      <c r="O108" s="12">
        <v>17</v>
      </c>
      <c r="P108" s="12">
        <v>16</v>
      </c>
      <c r="Q108" s="12">
        <v>0</v>
      </c>
      <c r="R108" s="12">
        <v>0</v>
      </c>
      <c r="S108" s="12">
        <v>0</v>
      </c>
      <c r="T108" s="12">
        <v>0</v>
      </c>
      <c r="U108" s="12">
        <v>3524.3690000000001</v>
      </c>
      <c r="V108" s="12">
        <v>3569.6680000000001</v>
      </c>
      <c r="W108" s="12">
        <v>3532.3649999999998</v>
      </c>
      <c r="X108" s="12">
        <v>3570.1529999999998</v>
      </c>
      <c r="Y108" s="12">
        <v>3896.6840000000002</v>
      </c>
      <c r="Z108" s="12">
        <v>4040.19</v>
      </c>
      <c r="AA108" s="12">
        <v>4229.2020000000002</v>
      </c>
      <c r="AB108" s="12">
        <v>4416.4589999999998</v>
      </c>
      <c r="AC108" s="12">
        <v>4671.3190000000004</v>
      </c>
      <c r="AD108" s="12">
        <v>4987.9939999999997</v>
      </c>
      <c r="AE108" s="12">
        <v>5355.8029999999999</v>
      </c>
      <c r="AF108" s="12">
        <v>5655.2650000000003</v>
      </c>
      <c r="AG108" s="12">
        <v>5466.9269999999997</v>
      </c>
      <c r="AH108" s="12">
        <v>5459.6710000000003</v>
      </c>
      <c r="AI108" s="12">
        <v>5632.9769999999999</v>
      </c>
      <c r="AJ108" s="12">
        <v>5090.3959999999997</v>
      </c>
      <c r="AK108" s="12">
        <v>5035.3090000000002</v>
      </c>
      <c r="AL108" s="12">
        <v>4950.8379999999997</v>
      </c>
      <c r="AM108" s="12">
        <v>4612.0640000000003</v>
      </c>
      <c r="AN108" s="12">
        <v>4670.9009999999998</v>
      </c>
      <c r="AO108" s="12">
        <v>4462.5870000000004</v>
      </c>
      <c r="AP108" s="12">
        <v>4078.1950000000002</v>
      </c>
      <c r="AQ108" s="12">
        <v>3928.4349999999999</v>
      </c>
      <c r="AR108" s="12">
        <v>3740.4780000000001</v>
      </c>
      <c r="AS108" s="12">
        <v>4922.152</v>
      </c>
      <c r="AT108" s="12">
        <v>70.107140000000001</v>
      </c>
      <c r="AU108" s="12">
        <v>67.964290000000005</v>
      </c>
      <c r="AV108" s="12">
        <v>66.464290000000005</v>
      </c>
      <c r="AW108" s="12">
        <v>65.178569999999993</v>
      </c>
      <c r="AX108" s="12">
        <v>63.857140000000001</v>
      </c>
      <c r="AY108" s="12">
        <v>62.607140000000001</v>
      </c>
      <c r="AZ108" s="12">
        <v>63.178570000000001</v>
      </c>
      <c r="BA108" s="12">
        <v>66.535709999999995</v>
      </c>
      <c r="BB108" s="12">
        <v>70.25</v>
      </c>
      <c r="BC108" s="12">
        <v>73.785709999999995</v>
      </c>
      <c r="BD108" s="12">
        <v>78.571430000000007</v>
      </c>
      <c r="BE108" s="12">
        <v>83.214290000000005</v>
      </c>
      <c r="BF108" s="12">
        <v>86.857140000000001</v>
      </c>
      <c r="BG108" s="12">
        <v>89.5</v>
      </c>
      <c r="BH108" s="12">
        <v>91.392859999999999</v>
      </c>
      <c r="BI108" s="12">
        <v>92.535709999999995</v>
      </c>
      <c r="BJ108" s="12">
        <v>92.035709999999995</v>
      </c>
      <c r="BK108" s="12">
        <v>91.642859999999999</v>
      </c>
      <c r="BL108" s="12">
        <v>90.321430000000007</v>
      </c>
      <c r="BM108" s="12">
        <v>87.785709999999995</v>
      </c>
      <c r="BN108" s="12">
        <v>82.892859999999999</v>
      </c>
      <c r="BO108" s="12">
        <v>78.392859999999999</v>
      </c>
      <c r="BP108" s="12">
        <v>76.107140000000001</v>
      </c>
      <c r="BQ108" s="12">
        <v>74.642859999999999</v>
      </c>
      <c r="BR108" s="12">
        <v>159.29390000000001</v>
      </c>
      <c r="BS108" s="12">
        <v>159.93029999999999</v>
      </c>
      <c r="BT108" s="12">
        <v>198.2869</v>
      </c>
      <c r="BU108" s="12">
        <v>141.52719999999999</v>
      </c>
      <c r="BV108" s="12">
        <v>-63.438760000000002</v>
      </c>
      <c r="BW108" s="12">
        <v>-37.885480000000001</v>
      </c>
      <c r="BX108" s="12">
        <v>-37.10183</v>
      </c>
      <c r="BY108" s="12">
        <v>31.755610000000001</v>
      </c>
      <c r="BZ108" s="12">
        <v>-1.8070850000000001</v>
      </c>
      <c r="CA108" s="12">
        <v>-19.636690000000002</v>
      </c>
      <c r="CB108" s="12">
        <v>-73.215890000000002</v>
      </c>
      <c r="CC108" s="12">
        <v>-42.775700000000001</v>
      </c>
      <c r="CD108" s="12">
        <v>60.526870000000002</v>
      </c>
      <c r="CE108" s="12">
        <v>23.479489999999998</v>
      </c>
      <c r="CF108" s="12">
        <v>26.107140000000001</v>
      </c>
      <c r="CG108" s="12">
        <v>346.24520000000001</v>
      </c>
      <c r="CH108" s="12">
        <v>361.6746</v>
      </c>
      <c r="CI108" s="12">
        <v>304.7928</v>
      </c>
      <c r="CJ108" s="12">
        <v>354.45920000000001</v>
      </c>
      <c r="CK108" s="12">
        <v>206.25020000000001</v>
      </c>
      <c r="CL108" s="12">
        <v>155.84800000000001</v>
      </c>
      <c r="CM108" s="12">
        <v>240.54679999999999</v>
      </c>
      <c r="CN108" s="12">
        <v>256.45359999999999</v>
      </c>
      <c r="CO108" s="12">
        <v>200.59450000000001</v>
      </c>
      <c r="CP108" s="12">
        <v>341.2783</v>
      </c>
      <c r="CQ108" s="12">
        <v>1834.7529999999999</v>
      </c>
      <c r="CR108" s="12">
        <v>1611.5920000000001</v>
      </c>
      <c r="CS108" s="12">
        <v>1618.6579999999999</v>
      </c>
      <c r="CT108" s="12">
        <v>1428.8879999999999</v>
      </c>
      <c r="CU108" s="12">
        <v>1433.876</v>
      </c>
      <c r="CV108" s="12">
        <v>1866.5540000000001</v>
      </c>
      <c r="CW108" s="12">
        <v>2110.7179999999998</v>
      </c>
      <c r="CX108" s="12">
        <v>2246.61</v>
      </c>
      <c r="CY108" s="12">
        <v>2869.4279999999999</v>
      </c>
      <c r="CZ108" s="12">
        <v>4000.3449999999998</v>
      </c>
      <c r="DA108" s="12">
        <v>6214.9319999999998</v>
      </c>
      <c r="DB108" s="12">
        <v>8706.5149999999994</v>
      </c>
      <c r="DC108" s="12">
        <v>9717.1260000000002</v>
      </c>
      <c r="DD108" s="12">
        <v>9636.43</v>
      </c>
      <c r="DE108" s="12">
        <v>9424.91</v>
      </c>
      <c r="DF108" s="12">
        <v>9012.6730000000007</v>
      </c>
      <c r="DG108" s="12">
        <v>8695.3040000000001</v>
      </c>
      <c r="DH108" s="12">
        <v>8494.6530000000002</v>
      </c>
      <c r="DI108" s="12">
        <v>7351.5029999999997</v>
      </c>
      <c r="DJ108" s="12">
        <v>6480.6149999999998</v>
      </c>
      <c r="DK108" s="12">
        <v>5335.5640000000003</v>
      </c>
      <c r="DL108" s="12">
        <v>5238.6459999999997</v>
      </c>
      <c r="DM108" s="12">
        <v>5349.2079999999996</v>
      </c>
      <c r="DN108" s="12">
        <v>5152.9139999999998</v>
      </c>
      <c r="DO108" s="12">
        <v>6581.2430000000004</v>
      </c>
      <c r="DP108" s="12"/>
      <c r="DQ108" s="12"/>
      <c r="DR108" s="12"/>
      <c r="DS108" s="12"/>
      <c r="DT108" s="12"/>
      <c r="DU108" s="12"/>
      <c r="DV108" s="12"/>
      <c r="DW108" s="12"/>
      <c r="DX108" s="12"/>
      <c r="DY108" s="12"/>
      <c r="DZ108" s="12"/>
      <c r="EA108" s="12"/>
      <c r="EB108" s="12"/>
      <c r="EC108" s="12"/>
      <c r="ED108" s="12"/>
      <c r="EE108" s="12"/>
    </row>
    <row r="109" spans="1:135" x14ac:dyDescent="0.25">
      <c r="A109" s="12" t="s">
        <v>66</v>
      </c>
      <c r="B109" s="12" t="s">
        <v>65</v>
      </c>
      <c r="C109" s="12" t="s">
        <v>65</v>
      </c>
      <c r="D109" s="12" t="s">
        <v>42</v>
      </c>
      <c r="E109" s="12" t="s">
        <v>65</v>
      </c>
      <c r="F109" s="12" t="s">
        <v>65</v>
      </c>
      <c r="G109" s="12" t="s">
        <v>65</v>
      </c>
      <c r="H109" s="12" t="s">
        <v>140</v>
      </c>
      <c r="I109" s="12" t="s">
        <v>65</v>
      </c>
      <c r="J109" s="31">
        <v>42549</v>
      </c>
      <c r="K109" s="12">
        <v>14</v>
      </c>
      <c r="L109" s="12">
        <v>19</v>
      </c>
      <c r="M109" s="12">
        <v>14</v>
      </c>
      <c r="N109" s="12">
        <v>12</v>
      </c>
      <c r="O109" s="12">
        <v>17</v>
      </c>
      <c r="P109" s="12">
        <v>16</v>
      </c>
      <c r="Q109" s="12">
        <v>1</v>
      </c>
      <c r="R109" s="12">
        <v>1</v>
      </c>
      <c r="S109" s="12">
        <v>0</v>
      </c>
      <c r="T109" s="12">
        <v>0</v>
      </c>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v>70.875</v>
      </c>
      <c r="AU109" s="12">
        <v>69.791659999999993</v>
      </c>
      <c r="AV109" s="12">
        <v>68.416659999999993</v>
      </c>
      <c r="AW109" s="12">
        <v>67.125</v>
      </c>
      <c r="AX109" s="12">
        <v>65.541659999999993</v>
      </c>
      <c r="AY109" s="12">
        <v>64.083340000000007</v>
      </c>
      <c r="AZ109" s="12">
        <v>63.833329999999997</v>
      </c>
      <c r="BA109" s="12">
        <v>65.583340000000007</v>
      </c>
      <c r="BB109" s="12">
        <v>68.291659999999993</v>
      </c>
      <c r="BC109" s="12">
        <v>72.125</v>
      </c>
      <c r="BD109" s="12">
        <v>76.083340000000007</v>
      </c>
      <c r="BE109" s="12">
        <v>79.666659999999993</v>
      </c>
      <c r="BF109" s="12">
        <v>83.125</v>
      </c>
      <c r="BG109" s="12">
        <v>85.541659999999993</v>
      </c>
      <c r="BH109" s="12">
        <v>86.958340000000007</v>
      </c>
      <c r="BI109" s="12">
        <v>87.416659999999993</v>
      </c>
      <c r="BJ109" s="12">
        <v>86.416659999999993</v>
      </c>
      <c r="BK109" s="12">
        <v>84.541659999999993</v>
      </c>
      <c r="BL109" s="12">
        <v>82.291659999999993</v>
      </c>
      <c r="BM109" s="12">
        <v>78.833340000000007</v>
      </c>
      <c r="BN109" s="12">
        <v>75.25</v>
      </c>
      <c r="BO109" s="12">
        <v>72.083340000000007</v>
      </c>
      <c r="BP109" s="12">
        <v>70.166659999999993</v>
      </c>
      <c r="BQ109" s="12">
        <v>68.333340000000007</v>
      </c>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row>
    <row r="110" spans="1:135" x14ac:dyDescent="0.25">
      <c r="A110" s="12" t="s">
        <v>66</v>
      </c>
      <c r="B110" s="12" t="s">
        <v>65</v>
      </c>
      <c r="C110" s="12" t="s">
        <v>65</v>
      </c>
      <c r="D110" s="12" t="s">
        <v>42</v>
      </c>
      <c r="E110" s="12" t="s">
        <v>65</v>
      </c>
      <c r="F110" s="12" t="s">
        <v>65</v>
      </c>
      <c r="G110" s="12" t="s">
        <v>65</v>
      </c>
      <c r="H110" s="12" t="s">
        <v>140</v>
      </c>
      <c r="I110" s="12" t="s">
        <v>65</v>
      </c>
      <c r="J110" s="31">
        <v>42576</v>
      </c>
      <c r="K110" s="12">
        <v>16</v>
      </c>
      <c r="L110" s="12">
        <v>19</v>
      </c>
      <c r="M110" s="12">
        <v>19</v>
      </c>
      <c r="N110" s="12">
        <v>16</v>
      </c>
      <c r="O110" s="12">
        <v>20</v>
      </c>
      <c r="P110" s="12">
        <v>19</v>
      </c>
      <c r="Q110" s="12">
        <v>0</v>
      </c>
      <c r="R110" s="12">
        <v>0</v>
      </c>
      <c r="S110" s="12">
        <v>0</v>
      </c>
      <c r="T110" s="12">
        <v>0</v>
      </c>
      <c r="U110" s="12">
        <v>3572.62</v>
      </c>
      <c r="V110" s="12">
        <v>3574.348</v>
      </c>
      <c r="W110" s="12">
        <v>3564.3629999999998</v>
      </c>
      <c r="X110" s="12">
        <v>3565.489</v>
      </c>
      <c r="Y110" s="12">
        <v>3554.857</v>
      </c>
      <c r="Z110" s="12">
        <v>3715.0140000000001</v>
      </c>
      <c r="AA110" s="12">
        <v>4086.402</v>
      </c>
      <c r="AB110" s="12">
        <v>4437.9750000000004</v>
      </c>
      <c r="AC110" s="12">
        <v>4818.9139999999998</v>
      </c>
      <c r="AD110" s="12">
        <v>5115.5649999999996</v>
      </c>
      <c r="AE110" s="12">
        <v>5449.6450000000004</v>
      </c>
      <c r="AF110" s="12">
        <v>5521.5959999999995</v>
      </c>
      <c r="AG110" s="12">
        <v>5768.7340000000004</v>
      </c>
      <c r="AH110" s="12">
        <v>5786.4740000000002</v>
      </c>
      <c r="AI110" s="12">
        <v>5976.8680000000004</v>
      </c>
      <c r="AJ110" s="12">
        <v>5447.3609999999999</v>
      </c>
      <c r="AK110" s="12">
        <v>5450.0230000000001</v>
      </c>
      <c r="AL110" s="12">
        <v>5443.7240000000002</v>
      </c>
      <c r="AM110" s="12">
        <v>4931.1409999999996</v>
      </c>
      <c r="AN110" s="12">
        <v>5005.6509999999998</v>
      </c>
      <c r="AO110" s="12">
        <v>4783.701</v>
      </c>
      <c r="AP110" s="12">
        <v>4422.6239999999998</v>
      </c>
      <c r="AQ110" s="12">
        <v>4274.6970000000001</v>
      </c>
      <c r="AR110" s="12">
        <v>4237.3969999999999</v>
      </c>
      <c r="AS110" s="12">
        <v>5318.0619999999999</v>
      </c>
      <c r="AT110" s="12">
        <v>67.25</v>
      </c>
      <c r="AU110" s="12">
        <v>65.5</v>
      </c>
      <c r="AV110" s="12">
        <v>64.78125</v>
      </c>
      <c r="AW110" s="12">
        <v>63.25</v>
      </c>
      <c r="AX110" s="12">
        <v>62.5625</v>
      </c>
      <c r="AY110" s="12">
        <v>61.96875</v>
      </c>
      <c r="AZ110" s="12">
        <v>62.375</v>
      </c>
      <c r="BA110" s="12">
        <v>64.4375</v>
      </c>
      <c r="BB110" s="12">
        <v>67.125</v>
      </c>
      <c r="BC110" s="12">
        <v>71.4375</v>
      </c>
      <c r="BD110" s="12">
        <v>75.84375</v>
      </c>
      <c r="BE110" s="12">
        <v>80.375</v>
      </c>
      <c r="BF110" s="12">
        <v>83.5</v>
      </c>
      <c r="BG110" s="12">
        <v>86.125</v>
      </c>
      <c r="BH110" s="12">
        <v>87.78125</v>
      </c>
      <c r="BI110" s="12">
        <v>88.875</v>
      </c>
      <c r="BJ110" s="12">
        <v>89.25</v>
      </c>
      <c r="BK110" s="12">
        <v>89.0625</v>
      </c>
      <c r="BL110" s="12">
        <v>87.28125</v>
      </c>
      <c r="BM110" s="12">
        <v>83.96875</v>
      </c>
      <c r="BN110" s="12">
        <v>79.375</v>
      </c>
      <c r="BO110" s="12">
        <v>76.03125</v>
      </c>
      <c r="BP110" s="12">
        <v>73.375</v>
      </c>
      <c r="BQ110" s="12">
        <v>70.28125</v>
      </c>
      <c r="BR110" s="12">
        <v>133.96559999999999</v>
      </c>
      <c r="BS110" s="12">
        <v>150.16380000000001</v>
      </c>
      <c r="BT110" s="12">
        <v>79.622129999999999</v>
      </c>
      <c r="BU110" s="12">
        <v>58.318150000000003</v>
      </c>
      <c r="BV110" s="12">
        <v>62.021329999999999</v>
      </c>
      <c r="BW110" s="12">
        <v>135.36539999999999</v>
      </c>
      <c r="BX110" s="12">
        <v>-153.13419999999999</v>
      </c>
      <c r="BY110" s="12">
        <v>-43.08858</v>
      </c>
      <c r="BZ110" s="12">
        <v>-115.0502</v>
      </c>
      <c r="CA110" s="12">
        <v>-53.833190000000002</v>
      </c>
      <c r="CB110" s="12">
        <v>-8.8456530000000004</v>
      </c>
      <c r="CC110" s="12">
        <v>71.877690000000001</v>
      </c>
      <c r="CD110" s="12">
        <v>-37.145890000000001</v>
      </c>
      <c r="CE110" s="12">
        <v>-97.140050000000002</v>
      </c>
      <c r="CF110" s="12">
        <v>-69.677289999999999</v>
      </c>
      <c r="CG110" s="12">
        <v>403.40780000000001</v>
      </c>
      <c r="CH110" s="12">
        <v>378.3442</v>
      </c>
      <c r="CI110" s="12">
        <v>550.60050000000001</v>
      </c>
      <c r="CJ110" s="12">
        <v>662.8492</v>
      </c>
      <c r="CK110" s="12">
        <v>411.49189999999999</v>
      </c>
      <c r="CL110" s="12">
        <v>398.90879999999999</v>
      </c>
      <c r="CM110" s="12">
        <v>446.61540000000002</v>
      </c>
      <c r="CN110" s="12">
        <v>464.9255</v>
      </c>
      <c r="CO110" s="12">
        <v>434.37169999999998</v>
      </c>
      <c r="CP110" s="12">
        <v>502.98329999999999</v>
      </c>
      <c r="CQ110" s="12">
        <v>1778.1279999999999</v>
      </c>
      <c r="CR110" s="12">
        <v>1599.261</v>
      </c>
      <c r="CS110" s="12">
        <v>1598.5530000000001</v>
      </c>
      <c r="CT110" s="12">
        <v>1381.845</v>
      </c>
      <c r="CU110" s="12">
        <v>1310.625</v>
      </c>
      <c r="CV110" s="12">
        <v>1636.2329999999999</v>
      </c>
      <c r="CW110" s="12">
        <v>1828.777</v>
      </c>
      <c r="CX110" s="12">
        <v>1969.4860000000001</v>
      </c>
      <c r="CY110" s="12">
        <v>2531.8789999999999</v>
      </c>
      <c r="CZ110" s="12">
        <v>3705.9609999999998</v>
      </c>
      <c r="DA110" s="12">
        <v>6033.5379999999996</v>
      </c>
      <c r="DB110" s="12">
        <v>8142.15</v>
      </c>
      <c r="DC110" s="12">
        <v>9198.3279999999995</v>
      </c>
      <c r="DD110" s="12">
        <v>9375.4259999999995</v>
      </c>
      <c r="DE110" s="12">
        <v>9336.7139999999999</v>
      </c>
      <c r="DF110" s="12">
        <v>9503.1859999999997</v>
      </c>
      <c r="DG110" s="12">
        <v>9643.348</v>
      </c>
      <c r="DH110" s="12">
        <v>9644.8760000000002</v>
      </c>
      <c r="DI110" s="12">
        <v>8917.5750000000007</v>
      </c>
      <c r="DJ110" s="12">
        <v>7981.4309999999996</v>
      </c>
      <c r="DK110" s="12">
        <v>6770.098</v>
      </c>
      <c r="DL110" s="12">
        <v>6625.1090000000004</v>
      </c>
      <c r="DM110" s="12">
        <v>6684.1049999999996</v>
      </c>
      <c r="DN110" s="12">
        <v>6757.8919999999998</v>
      </c>
      <c r="DO110" s="12">
        <v>7877.0429999999997</v>
      </c>
      <c r="DP110" s="12"/>
      <c r="DQ110" s="12"/>
      <c r="DR110" s="12"/>
      <c r="DS110" s="12"/>
      <c r="DT110" s="12"/>
      <c r="DU110" s="12"/>
      <c r="DV110" s="12"/>
      <c r="DW110" s="12"/>
      <c r="DX110" s="12"/>
      <c r="DY110" s="12"/>
      <c r="DZ110" s="12"/>
      <c r="EA110" s="12"/>
      <c r="EB110" s="12"/>
      <c r="EC110" s="12"/>
      <c r="ED110" s="12"/>
      <c r="EE110" s="12"/>
    </row>
    <row r="111" spans="1:135" x14ac:dyDescent="0.25">
      <c r="A111" s="12" t="s">
        <v>66</v>
      </c>
      <c r="B111" s="12" t="s">
        <v>65</v>
      </c>
      <c r="C111" s="12" t="s">
        <v>65</v>
      </c>
      <c r="D111" s="12" t="s">
        <v>42</v>
      </c>
      <c r="E111" s="12" t="s">
        <v>65</v>
      </c>
      <c r="F111" s="12" t="s">
        <v>65</v>
      </c>
      <c r="G111" s="12" t="s">
        <v>65</v>
      </c>
      <c r="H111" s="12" t="s">
        <v>140</v>
      </c>
      <c r="I111" s="12" t="s">
        <v>65</v>
      </c>
      <c r="J111" s="31">
        <v>42578</v>
      </c>
      <c r="K111" s="12">
        <v>16</v>
      </c>
      <c r="L111" s="12">
        <v>19</v>
      </c>
      <c r="M111" s="12">
        <v>18</v>
      </c>
      <c r="N111" s="12">
        <v>15</v>
      </c>
      <c r="O111" s="12">
        <v>20</v>
      </c>
      <c r="P111" s="12">
        <v>19</v>
      </c>
      <c r="Q111" s="12">
        <v>0</v>
      </c>
      <c r="R111" s="12">
        <v>0</v>
      </c>
      <c r="S111" s="12">
        <v>0</v>
      </c>
      <c r="T111" s="12">
        <v>0</v>
      </c>
      <c r="U111" s="12">
        <v>4340.6009999999997</v>
      </c>
      <c r="V111" s="12">
        <v>4289.8819999999996</v>
      </c>
      <c r="W111" s="12">
        <v>4472.4719999999998</v>
      </c>
      <c r="X111" s="12">
        <v>4537.2610000000004</v>
      </c>
      <c r="Y111" s="12">
        <v>4536.1869999999999</v>
      </c>
      <c r="Z111" s="12">
        <v>4729.866</v>
      </c>
      <c r="AA111" s="12">
        <v>5329.0450000000001</v>
      </c>
      <c r="AB111" s="12">
        <v>5307.0209999999997</v>
      </c>
      <c r="AC111" s="12">
        <v>5480.3680000000004</v>
      </c>
      <c r="AD111" s="12">
        <v>5856.0460000000003</v>
      </c>
      <c r="AE111" s="12">
        <v>6133.4579999999996</v>
      </c>
      <c r="AF111" s="12">
        <v>6123.3670000000002</v>
      </c>
      <c r="AG111" s="12">
        <v>6197.7830000000004</v>
      </c>
      <c r="AH111" s="12">
        <v>6318.59</v>
      </c>
      <c r="AI111" s="12">
        <v>6273.0910000000003</v>
      </c>
      <c r="AJ111" s="12">
        <v>5762.3770000000004</v>
      </c>
      <c r="AK111" s="12">
        <v>5780.6639999999998</v>
      </c>
      <c r="AL111" s="12">
        <v>5662.2150000000001</v>
      </c>
      <c r="AM111" s="12">
        <v>5129.7690000000002</v>
      </c>
      <c r="AN111" s="12">
        <v>5089.5889999999999</v>
      </c>
      <c r="AO111" s="12">
        <v>4975.5450000000001</v>
      </c>
      <c r="AP111" s="12">
        <v>4722.9740000000002</v>
      </c>
      <c r="AQ111" s="12">
        <v>4447.7039999999997</v>
      </c>
      <c r="AR111" s="12">
        <v>4261.4409999999998</v>
      </c>
      <c r="AS111" s="12">
        <v>5583.7560000000003</v>
      </c>
      <c r="AT111" s="12">
        <v>74.666659999999993</v>
      </c>
      <c r="AU111" s="12">
        <v>73.066670000000002</v>
      </c>
      <c r="AV111" s="12">
        <v>71.233329999999995</v>
      </c>
      <c r="AW111" s="12">
        <v>69.733329999999995</v>
      </c>
      <c r="AX111" s="12">
        <v>68.166659999999993</v>
      </c>
      <c r="AY111" s="12">
        <v>67</v>
      </c>
      <c r="AZ111" s="12">
        <v>67</v>
      </c>
      <c r="BA111" s="12">
        <v>69.5</v>
      </c>
      <c r="BB111" s="12">
        <v>73.366669999999999</v>
      </c>
      <c r="BC111" s="12">
        <v>77.599999999999994</v>
      </c>
      <c r="BD111" s="12">
        <v>82</v>
      </c>
      <c r="BE111" s="12">
        <v>86.833340000000007</v>
      </c>
      <c r="BF111" s="12">
        <v>90.433329999999998</v>
      </c>
      <c r="BG111" s="12">
        <v>92.633330000000001</v>
      </c>
      <c r="BH111" s="12">
        <v>94.233329999999995</v>
      </c>
      <c r="BI111" s="12">
        <v>94.5</v>
      </c>
      <c r="BJ111" s="12">
        <v>93.3</v>
      </c>
      <c r="BK111" s="12">
        <v>91.166659999999993</v>
      </c>
      <c r="BL111" s="12">
        <v>87.133330000000001</v>
      </c>
      <c r="BM111" s="12">
        <v>82.866669999999999</v>
      </c>
      <c r="BN111" s="12">
        <v>78.666659999999993</v>
      </c>
      <c r="BO111" s="12">
        <v>76.266670000000005</v>
      </c>
      <c r="BP111" s="12">
        <v>73.466669999999993</v>
      </c>
      <c r="BQ111" s="12">
        <v>71.533330000000007</v>
      </c>
      <c r="BR111" s="12">
        <v>144.9127</v>
      </c>
      <c r="BS111" s="12">
        <v>161.5428</v>
      </c>
      <c r="BT111" s="12">
        <v>86.580730000000003</v>
      </c>
      <c r="BU111" s="12">
        <v>64.216830000000002</v>
      </c>
      <c r="BV111" s="12">
        <v>68.700990000000004</v>
      </c>
      <c r="BW111" s="12">
        <v>145.0975</v>
      </c>
      <c r="BX111" s="12">
        <v>-159.13740000000001</v>
      </c>
      <c r="BY111" s="12">
        <v>-47.328949999999999</v>
      </c>
      <c r="BZ111" s="12">
        <v>-123.68380000000001</v>
      </c>
      <c r="CA111" s="12">
        <v>-59.910499999999999</v>
      </c>
      <c r="CB111" s="12">
        <v>-33.4621</v>
      </c>
      <c r="CC111" s="12">
        <v>44.602229999999999</v>
      </c>
      <c r="CD111" s="12">
        <v>-10.34934</v>
      </c>
      <c r="CE111" s="12">
        <v>-88.439030000000002</v>
      </c>
      <c r="CF111" s="12">
        <v>-67.316460000000006</v>
      </c>
      <c r="CG111" s="12">
        <v>436.60219999999998</v>
      </c>
      <c r="CH111" s="12">
        <v>411.40969999999999</v>
      </c>
      <c r="CI111" s="12">
        <v>592.00009999999997</v>
      </c>
      <c r="CJ111" s="12">
        <v>710.69929999999999</v>
      </c>
      <c r="CK111" s="12">
        <v>441.3741</v>
      </c>
      <c r="CL111" s="12">
        <v>429.31079999999997</v>
      </c>
      <c r="CM111" s="12">
        <v>485.08139999999997</v>
      </c>
      <c r="CN111" s="12">
        <v>506.71910000000003</v>
      </c>
      <c r="CO111" s="12">
        <v>484.90199999999999</v>
      </c>
      <c r="CP111" s="12">
        <v>538.61919999999998</v>
      </c>
      <c r="CQ111" s="12">
        <v>1972.5150000000001</v>
      </c>
      <c r="CR111" s="12">
        <v>1783.6969999999999</v>
      </c>
      <c r="CS111" s="12">
        <v>1773.848</v>
      </c>
      <c r="CT111" s="12">
        <v>1539.2670000000001</v>
      </c>
      <c r="CU111" s="12">
        <v>1463.6790000000001</v>
      </c>
      <c r="CV111" s="12">
        <v>1837.2639999999999</v>
      </c>
      <c r="CW111" s="12">
        <v>2032.9849999999999</v>
      </c>
      <c r="CX111" s="12">
        <v>2177.7249999999999</v>
      </c>
      <c r="CY111" s="12">
        <v>2813.8040000000001</v>
      </c>
      <c r="CZ111" s="12">
        <v>4122.8249999999998</v>
      </c>
      <c r="DA111" s="12">
        <v>6705.7709999999997</v>
      </c>
      <c r="DB111" s="12">
        <v>9043.3430000000008</v>
      </c>
      <c r="DC111" s="12">
        <v>10211.620000000001</v>
      </c>
      <c r="DD111" s="12">
        <v>10414.370000000001</v>
      </c>
      <c r="DE111" s="12">
        <v>10434.65</v>
      </c>
      <c r="DF111" s="12">
        <v>10544.14</v>
      </c>
      <c r="DG111" s="12">
        <v>10731.19</v>
      </c>
      <c r="DH111" s="12">
        <v>10797.19</v>
      </c>
      <c r="DI111" s="12">
        <v>9915.8379999999997</v>
      </c>
      <c r="DJ111" s="12">
        <v>8805.89</v>
      </c>
      <c r="DK111" s="12">
        <v>7522.2910000000002</v>
      </c>
      <c r="DL111" s="12">
        <v>7358.0860000000002</v>
      </c>
      <c r="DM111" s="12">
        <v>7419.9380000000001</v>
      </c>
      <c r="DN111" s="12">
        <v>7292.6459999999997</v>
      </c>
      <c r="DO111" s="12">
        <v>8764.7530000000006</v>
      </c>
      <c r="DP111" s="12"/>
      <c r="DQ111" s="12"/>
      <c r="DR111" s="12"/>
      <c r="DS111" s="12"/>
      <c r="DT111" s="12"/>
      <c r="DU111" s="12"/>
      <c r="DV111" s="12"/>
      <c r="DW111" s="12"/>
      <c r="DX111" s="12"/>
      <c r="DY111" s="12"/>
      <c r="DZ111" s="12"/>
      <c r="EA111" s="12"/>
      <c r="EB111" s="12"/>
      <c r="EC111" s="12"/>
      <c r="ED111" s="12"/>
      <c r="EE111" s="12"/>
    </row>
    <row r="112" spans="1:135" x14ac:dyDescent="0.25">
      <c r="A112" s="12" t="s">
        <v>66</v>
      </c>
      <c r="B112" s="12" t="s">
        <v>65</v>
      </c>
      <c r="C112" s="12" t="s">
        <v>65</v>
      </c>
      <c r="D112" s="12" t="s">
        <v>42</v>
      </c>
      <c r="E112" s="12" t="s">
        <v>65</v>
      </c>
      <c r="F112" s="12" t="s">
        <v>65</v>
      </c>
      <c r="G112" s="12" t="s">
        <v>65</v>
      </c>
      <c r="H112" s="12" t="s">
        <v>140</v>
      </c>
      <c r="I112" s="12" t="s">
        <v>65</v>
      </c>
      <c r="J112" s="31">
        <v>42579</v>
      </c>
      <c r="K112" s="12">
        <v>16</v>
      </c>
      <c r="L112" s="12">
        <v>19</v>
      </c>
      <c r="M112" s="12">
        <v>18</v>
      </c>
      <c r="N112" s="12">
        <v>15</v>
      </c>
      <c r="O112" s="12">
        <v>20</v>
      </c>
      <c r="P112" s="12">
        <v>19</v>
      </c>
      <c r="Q112" s="12">
        <v>0</v>
      </c>
      <c r="R112" s="12">
        <v>0</v>
      </c>
      <c r="S112" s="12">
        <v>0</v>
      </c>
      <c r="T112" s="12">
        <v>0</v>
      </c>
      <c r="U112" s="12">
        <v>4269.8410000000003</v>
      </c>
      <c r="V112" s="12">
        <v>4191.7020000000002</v>
      </c>
      <c r="W112" s="12">
        <v>4233.58</v>
      </c>
      <c r="X112" s="12">
        <v>4238.3</v>
      </c>
      <c r="Y112" s="12">
        <v>4355.2920000000004</v>
      </c>
      <c r="Z112" s="12">
        <v>4279.5169999999998</v>
      </c>
      <c r="AA112" s="12">
        <v>4588.5450000000001</v>
      </c>
      <c r="AB112" s="12">
        <v>4873.835</v>
      </c>
      <c r="AC112" s="12">
        <v>5262.3980000000001</v>
      </c>
      <c r="AD112" s="12">
        <v>5428.72</v>
      </c>
      <c r="AE112" s="12">
        <v>5641.473</v>
      </c>
      <c r="AF112" s="12">
        <v>5755.89</v>
      </c>
      <c r="AG112" s="12">
        <v>5833.4359999999997</v>
      </c>
      <c r="AH112" s="12">
        <v>5952.826</v>
      </c>
      <c r="AI112" s="12">
        <v>6021.9840000000004</v>
      </c>
      <c r="AJ112" s="12">
        <v>5432.402</v>
      </c>
      <c r="AK112" s="12">
        <v>5488.5360000000001</v>
      </c>
      <c r="AL112" s="12">
        <v>5358.7610000000004</v>
      </c>
      <c r="AM112" s="12">
        <v>4917.0540000000001</v>
      </c>
      <c r="AN112" s="12">
        <v>5018.7020000000002</v>
      </c>
      <c r="AO112" s="12">
        <v>4850.076</v>
      </c>
      <c r="AP112" s="12">
        <v>4650.8549999999996</v>
      </c>
      <c r="AQ112" s="12">
        <v>4413.2960000000003</v>
      </c>
      <c r="AR112" s="12">
        <v>4237.1710000000003</v>
      </c>
      <c r="AS112" s="12">
        <v>5299.1880000000001</v>
      </c>
      <c r="AT112" s="12">
        <v>70.400000000000006</v>
      </c>
      <c r="AU112" s="12">
        <v>69.2</v>
      </c>
      <c r="AV112" s="12">
        <v>68.166659999999993</v>
      </c>
      <c r="AW112" s="12">
        <v>67.566670000000002</v>
      </c>
      <c r="AX112" s="12">
        <v>66.866669999999999</v>
      </c>
      <c r="AY112" s="12">
        <v>65.566670000000002</v>
      </c>
      <c r="AZ112" s="12">
        <v>65.066670000000002</v>
      </c>
      <c r="BA112" s="12">
        <v>66.366669999999999</v>
      </c>
      <c r="BB112" s="12">
        <v>69.599999999999994</v>
      </c>
      <c r="BC112" s="12">
        <v>73.166659999999993</v>
      </c>
      <c r="BD112" s="12">
        <v>77.366669999999999</v>
      </c>
      <c r="BE112" s="12">
        <v>82.1</v>
      </c>
      <c r="BF112" s="12">
        <v>86.233329999999995</v>
      </c>
      <c r="BG112" s="12">
        <v>89.633330000000001</v>
      </c>
      <c r="BH112" s="12">
        <v>91.566670000000002</v>
      </c>
      <c r="BI112" s="12">
        <v>91.5</v>
      </c>
      <c r="BJ112" s="12">
        <v>90.933329999999998</v>
      </c>
      <c r="BK112" s="12">
        <v>89.9</v>
      </c>
      <c r="BL112" s="12">
        <v>86.966669999999993</v>
      </c>
      <c r="BM112" s="12">
        <v>83.5</v>
      </c>
      <c r="BN112" s="12">
        <v>79.2</v>
      </c>
      <c r="BO112" s="12">
        <v>75.5</v>
      </c>
      <c r="BP112" s="12">
        <v>73.633330000000001</v>
      </c>
      <c r="BQ112" s="12">
        <v>71.233329999999995</v>
      </c>
      <c r="BR112" s="12">
        <v>144.9128</v>
      </c>
      <c r="BS112" s="12">
        <v>161.5428</v>
      </c>
      <c r="BT112" s="12">
        <v>86.580759999999998</v>
      </c>
      <c r="BU112" s="12">
        <v>64.216949999999997</v>
      </c>
      <c r="BV112" s="12">
        <v>68.700850000000003</v>
      </c>
      <c r="BW112" s="12">
        <v>145.0975</v>
      </c>
      <c r="BX112" s="12">
        <v>-159.13749999999999</v>
      </c>
      <c r="BY112" s="12">
        <v>-47.329129999999999</v>
      </c>
      <c r="BZ112" s="12">
        <v>-123.68380000000001</v>
      </c>
      <c r="CA112" s="12">
        <v>-59.91057</v>
      </c>
      <c r="CB112" s="12">
        <v>-33.462090000000003</v>
      </c>
      <c r="CC112" s="12">
        <v>44.6021</v>
      </c>
      <c r="CD112" s="12">
        <v>-10.349320000000001</v>
      </c>
      <c r="CE112" s="12">
        <v>-88.439070000000001</v>
      </c>
      <c r="CF112" s="12">
        <v>-67.316310000000001</v>
      </c>
      <c r="CG112" s="12">
        <v>436.60210000000001</v>
      </c>
      <c r="CH112" s="12">
        <v>411.40949999999998</v>
      </c>
      <c r="CI112" s="12">
        <v>592.00009999999997</v>
      </c>
      <c r="CJ112" s="12">
        <v>710.69929999999999</v>
      </c>
      <c r="CK112" s="12">
        <v>441.37419999999997</v>
      </c>
      <c r="CL112" s="12">
        <v>429.31099999999998</v>
      </c>
      <c r="CM112" s="12">
        <v>485.0813</v>
      </c>
      <c r="CN112" s="12">
        <v>506.7192</v>
      </c>
      <c r="CO112" s="12">
        <v>484.90190000000001</v>
      </c>
      <c r="CP112" s="12">
        <v>538.61929999999995</v>
      </c>
      <c r="CQ112" s="12">
        <v>1943.42</v>
      </c>
      <c r="CR112" s="12">
        <v>1741.953</v>
      </c>
      <c r="CS112" s="12">
        <v>1743.999</v>
      </c>
      <c r="CT112" s="12">
        <v>1527.8119999999999</v>
      </c>
      <c r="CU112" s="12">
        <v>1462.8710000000001</v>
      </c>
      <c r="CV112" s="12">
        <v>1817.7660000000001</v>
      </c>
      <c r="CW112" s="12">
        <v>2009.0440000000001</v>
      </c>
      <c r="CX112" s="12">
        <v>2155.4940000000001</v>
      </c>
      <c r="CY112" s="12">
        <v>2782.366</v>
      </c>
      <c r="CZ112" s="12">
        <v>4080.8429999999998</v>
      </c>
      <c r="DA112" s="12">
        <v>6610.1890000000003</v>
      </c>
      <c r="DB112" s="12">
        <v>8925.0059999999994</v>
      </c>
      <c r="DC112" s="12">
        <v>10101.35</v>
      </c>
      <c r="DD112" s="12">
        <v>10299.15</v>
      </c>
      <c r="DE112" s="12">
        <v>10292.030000000001</v>
      </c>
      <c r="DF112" s="12">
        <v>10437.26</v>
      </c>
      <c r="DG112" s="12">
        <v>10582.63</v>
      </c>
      <c r="DH112" s="12">
        <v>10553.58</v>
      </c>
      <c r="DI112" s="12">
        <v>9754.7070000000003</v>
      </c>
      <c r="DJ112" s="12">
        <v>8680.6409999999996</v>
      </c>
      <c r="DK112" s="12">
        <v>7387.0140000000001</v>
      </c>
      <c r="DL112" s="12">
        <v>7244.174</v>
      </c>
      <c r="DM112" s="12">
        <v>7298.4269999999997</v>
      </c>
      <c r="DN112" s="12">
        <v>7126.5</v>
      </c>
      <c r="DO112" s="12">
        <v>8607.9989999999998</v>
      </c>
      <c r="DP112" s="12"/>
      <c r="DQ112" s="12"/>
      <c r="DR112" s="12"/>
      <c r="DS112" s="12"/>
      <c r="DT112" s="12"/>
      <c r="DU112" s="12"/>
      <c r="DV112" s="12"/>
      <c r="DW112" s="12"/>
      <c r="DX112" s="12"/>
      <c r="DY112" s="12"/>
      <c r="DZ112" s="12"/>
      <c r="EA112" s="12"/>
      <c r="EB112" s="12"/>
      <c r="EC112" s="12"/>
      <c r="ED112" s="12"/>
      <c r="EE112" s="12"/>
    </row>
    <row r="113" spans="1:135" x14ac:dyDescent="0.25">
      <c r="A113" s="12" t="s">
        <v>66</v>
      </c>
      <c r="B113" s="12" t="s">
        <v>65</v>
      </c>
      <c r="C113" s="12" t="s">
        <v>65</v>
      </c>
      <c r="D113" s="12" t="s">
        <v>42</v>
      </c>
      <c r="E113" s="12" t="s">
        <v>65</v>
      </c>
      <c r="F113" s="12" t="s">
        <v>65</v>
      </c>
      <c r="G113" s="12" t="s">
        <v>65</v>
      </c>
      <c r="H113" s="12" t="s">
        <v>140</v>
      </c>
      <c r="I113" s="12" t="s">
        <v>65</v>
      </c>
      <c r="J113" s="31">
        <v>42580</v>
      </c>
      <c r="K113" s="12">
        <v>16</v>
      </c>
      <c r="L113" s="12">
        <v>19</v>
      </c>
      <c r="M113" s="12">
        <v>18</v>
      </c>
      <c r="N113" s="12">
        <v>15</v>
      </c>
      <c r="O113" s="12">
        <v>20</v>
      </c>
      <c r="P113" s="12">
        <v>19</v>
      </c>
      <c r="Q113" s="12">
        <v>0</v>
      </c>
      <c r="R113" s="12">
        <v>0</v>
      </c>
      <c r="S113" s="12">
        <v>0</v>
      </c>
      <c r="T113" s="12">
        <v>0</v>
      </c>
      <c r="U113" s="12">
        <v>4197.3289999999997</v>
      </c>
      <c r="V113" s="12">
        <v>4128.1480000000001</v>
      </c>
      <c r="W113" s="12">
        <v>4143.8710000000001</v>
      </c>
      <c r="X113" s="12">
        <v>4171.0209999999997</v>
      </c>
      <c r="Y113" s="12">
        <v>4055.6590000000001</v>
      </c>
      <c r="Z113" s="12">
        <v>4069.7890000000002</v>
      </c>
      <c r="AA113" s="12">
        <v>4559.6450000000004</v>
      </c>
      <c r="AB113" s="12">
        <v>4832.5219999999999</v>
      </c>
      <c r="AC113" s="12">
        <v>5237.8590000000004</v>
      </c>
      <c r="AD113" s="12">
        <v>5424.598</v>
      </c>
      <c r="AE113" s="12">
        <v>5534.0860000000002</v>
      </c>
      <c r="AF113" s="12">
        <v>5688.1639999999998</v>
      </c>
      <c r="AG113" s="12">
        <v>5638.9290000000001</v>
      </c>
      <c r="AH113" s="12">
        <v>5680.0780000000004</v>
      </c>
      <c r="AI113" s="12">
        <v>5655.5169999999998</v>
      </c>
      <c r="AJ113" s="12">
        <v>5081.9799999999996</v>
      </c>
      <c r="AK113" s="12">
        <v>4977.1869999999999</v>
      </c>
      <c r="AL113" s="12">
        <v>4151.8919999999998</v>
      </c>
      <c r="AM113" s="12">
        <v>3736.1309999999999</v>
      </c>
      <c r="AN113" s="12">
        <v>3772.0309999999999</v>
      </c>
      <c r="AO113" s="12">
        <v>3589.7020000000002</v>
      </c>
      <c r="AP113" s="12">
        <v>3294.9870000000001</v>
      </c>
      <c r="AQ113" s="12">
        <v>3072.2220000000002</v>
      </c>
      <c r="AR113" s="12">
        <v>2964.971</v>
      </c>
      <c r="AS113" s="12">
        <v>4486.7969999999996</v>
      </c>
      <c r="AT113" s="12">
        <v>70.233329999999995</v>
      </c>
      <c r="AU113" s="12">
        <v>69.766670000000005</v>
      </c>
      <c r="AV113" s="12">
        <v>67.966669999999993</v>
      </c>
      <c r="AW113" s="12">
        <v>66.933329999999998</v>
      </c>
      <c r="AX113" s="12">
        <v>65.866669999999999</v>
      </c>
      <c r="AY113" s="12">
        <v>65.133330000000001</v>
      </c>
      <c r="AZ113" s="12">
        <v>64.766670000000005</v>
      </c>
      <c r="BA113" s="12">
        <v>67.233329999999995</v>
      </c>
      <c r="BB113" s="12">
        <v>70.400000000000006</v>
      </c>
      <c r="BC113" s="12">
        <v>74.133330000000001</v>
      </c>
      <c r="BD113" s="12">
        <v>78.166659999999993</v>
      </c>
      <c r="BE113" s="12">
        <v>82.333340000000007</v>
      </c>
      <c r="BF113" s="12">
        <v>86.3</v>
      </c>
      <c r="BG113" s="12">
        <v>89.5</v>
      </c>
      <c r="BH113" s="12">
        <v>91.366669999999999</v>
      </c>
      <c r="BI113" s="12">
        <v>92.5</v>
      </c>
      <c r="BJ113" s="12">
        <v>92.766670000000005</v>
      </c>
      <c r="BK113" s="12">
        <v>91.033330000000007</v>
      </c>
      <c r="BL113" s="12">
        <v>87.666659999999993</v>
      </c>
      <c r="BM113" s="12">
        <v>83.6</v>
      </c>
      <c r="BN113" s="12">
        <v>78.633330000000001</v>
      </c>
      <c r="BO113" s="12">
        <v>75.866669999999999</v>
      </c>
      <c r="BP113" s="12">
        <v>74</v>
      </c>
      <c r="BQ113" s="12">
        <v>71.5</v>
      </c>
      <c r="BR113" s="12">
        <v>144.9128</v>
      </c>
      <c r="BS113" s="12">
        <v>161.5428</v>
      </c>
      <c r="BT113" s="12">
        <v>86.580799999999996</v>
      </c>
      <c r="BU113" s="12">
        <v>64.216809999999995</v>
      </c>
      <c r="BV113" s="12">
        <v>68.701099999999997</v>
      </c>
      <c r="BW113" s="12">
        <v>145.0976</v>
      </c>
      <c r="BX113" s="12">
        <v>-159.13740000000001</v>
      </c>
      <c r="BY113" s="12">
        <v>-47.32911</v>
      </c>
      <c r="BZ113" s="12">
        <v>-123.6837</v>
      </c>
      <c r="CA113" s="12">
        <v>-59.910640000000001</v>
      </c>
      <c r="CB113" s="12">
        <v>-33.462330000000001</v>
      </c>
      <c r="CC113" s="12">
        <v>44.602209999999999</v>
      </c>
      <c r="CD113" s="12">
        <v>-10.34928</v>
      </c>
      <c r="CE113" s="12">
        <v>-88.438999999999993</v>
      </c>
      <c r="CF113" s="12">
        <v>-67.316249999999997</v>
      </c>
      <c r="CG113" s="12">
        <v>436.60219999999998</v>
      </c>
      <c r="CH113" s="12">
        <v>411.40989999999999</v>
      </c>
      <c r="CI113" s="12">
        <v>591.99990000000003</v>
      </c>
      <c r="CJ113" s="12">
        <v>710.69899999999996</v>
      </c>
      <c r="CK113" s="12">
        <v>441.37430000000001</v>
      </c>
      <c r="CL113" s="12">
        <v>429.31099999999998</v>
      </c>
      <c r="CM113" s="12">
        <v>485.08139999999997</v>
      </c>
      <c r="CN113" s="12">
        <v>506.7192</v>
      </c>
      <c r="CO113" s="12">
        <v>484.90199999999999</v>
      </c>
      <c r="CP113" s="12">
        <v>538.61929999999995</v>
      </c>
      <c r="CQ113" s="12">
        <v>1961.0830000000001</v>
      </c>
      <c r="CR113" s="12">
        <v>1773.575</v>
      </c>
      <c r="CS113" s="12">
        <v>1763.923</v>
      </c>
      <c r="CT113" s="12">
        <v>1521.568</v>
      </c>
      <c r="CU113" s="12">
        <v>1444.1010000000001</v>
      </c>
      <c r="CV113" s="12">
        <v>1806.74</v>
      </c>
      <c r="CW113" s="12">
        <v>2007.8430000000001</v>
      </c>
      <c r="CX113" s="12">
        <v>2156.1080000000002</v>
      </c>
      <c r="CY113" s="12">
        <v>2789.8939999999998</v>
      </c>
      <c r="CZ113" s="12">
        <v>4077.8760000000002</v>
      </c>
      <c r="DA113" s="12">
        <v>6624.7709999999997</v>
      </c>
      <c r="DB113" s="12">
        <v>8926.1380000000008</v>
      </c>
      <c r="DC113" s="12">
        <v>10070</v>
      </c>
      <c r="DD113" s="12">
        <v>10287.75</v>
      </c>
      <c r="DE113" s="12">
        <v>10244.84</v>
      </c>
      <c r="DF113" s="12">
        <v>10417.120000000001</v>
      </c>
      <c r="DG113" s="12">
        <v>10618.3</v>
      </c>
      <c r="DH113" s="12">
        <v>10562.77</v>
      </c>
      <c r="DI113" s="12">
        <v>9800.1460000000006</v>
      </c>
      <c r="DJ113" s="12">
        <v>8717.9789999999994</v>
      </c>
      <c r="DK113" s="12">
        <v>7484.9030000000002</v>
      </c>
      <c r="DL113" s="12">
        <v>7340.5969999999998</v>
      </c>
      <c r="DM113" s="12">
        <v>7346.2219999999998</v>
      </c>
      <c r="DN113" s="12">
        <v>7178.1139999999996</v>
      </c>
      <c r="DO113" s="12">
        <v>8634.2479999999996</v>
      </c>
      <c r="DP113" s="12"/>
      <c r="DQ113" s="12"/>
      <c r="DR113" s="12"/>
      <c r="DS113" s="12"/>
      <c r="DT113" s="12"/>
      <c r="DU113" s="12"/>
      <c r="DV113" s="12"/>
      <c r="DW113" s="12"/>
      <c r="DX113" s="12"/>
      <c r="DY113" s="12"/>
      <c r="DZ113" s="12"/>
      <c r="EA113" s="12"/>
      <c r="EB113" s="12"/>
      <c r="EC113" s="12"/>
      <c r="ED113" s="12"/>
      <c r="EE113" s="12"/>
    </row>
    <row r="114" spans="1:135" x14ac:dyDescent="0.25">
      <c r="A114" s="12" t="s">
        <v>66</v>
      </c>
      <c r="B114" s="12" t="s">
        <v>65</v>
      </c>
      <c r="C114" s="12" t="s">
        <v>65</v>
      </c>
      <c r="D114" s="12" t="s">
        <v>42</v>
      </c>
      <c r="E114" s="12" t="s">
        <v>65</v>
      </c>
      <c r="F114" s="12" t="s">
        <v>65</v>
      </c>
      <c r="G114" s="12" t="s">
        <v>65</v>
      </c>
      <c r="H114" s="12" t="s">
        <v>140</v>
      </c>
      <c r="I114" s="12" t="s">
        <v>65</v>
      </c>
      <c r="J114" s="31">
        <v>42597</v>
      </c>
      <c r="K114" s="12">
        <v>16</v>
      </c>
      <c r="L114" s="12">
        <v>19</v>
      </c>
      <c r="M114" s="12">
        <v>15</v>
      </c>
      <c r="N114" s="12">
        <v>12</v>
      </c>
      <c r="O114" s="12">
        <v>17</v>
      </c>
      <c r="P114" s="12">
        <v>16</v>
      </c>
      <c r="Q114" s="12">
        <v>0</v>
      </c>
      <c r="R114" s="12">
        <v>0</v>
      </c>
      <c r="S114" s="12">
        <v>0</v>
      </c>
      <c r="T114" s="12">
        <v>0</v>
      </c>
      <c r="U114" s="12">
        <v>4228.22</v>
      </c>
      <c r="V114" s="12">
        <v>4233.7290000000003</v>
      </c>
      <c r="W114" s="12">
        <v>4259.1049999999996</v>
      </c>
      <c r="X114" s="12">
        <v>4328.6099999999997</v>
      </c>
      <c r="Y114" s="12">
        <v>4318.9660000000003</v>
      </c>
      <c r="Z114" s="12">
        <v>4432.5910000000003</v>
      </c>
      <c r="AA114" s="12">
        <v>4974.8680000000004</v>
      </c>
      <c r="AB114" s="12">
        <v>5550.4449999999997</v>
      </c>
      <c r="AC114" s="12">
        <v>5841.15</v>
      </c>
      <c r="AD114" s="12">
        <v>5962.6350000000002</v>
      </c>
      <c r="AE114" s="12">
        <v>6110.8919999999998</v>
      </c>
      <c r="AF114" s="12">
        <v>6202.1620000000003</v>
      </c>
      <c r="AG114" s="12">
        <v>6226.9629999999997</v>
      </c>
      <c r="AH114" s="12">
        <v>6262.8469999999998</v>
      </c>
      <c r="AI114" s="12">
        <v>6305.3710000000001</v>
      </c>
      <c r="AJ114" s="12">
        <v>5392.3789999999999</v>
      </c>
      <c r="AK114" s="12">
        <v>5437.3239999999996</v>
      </c>
      <c r="AL114" s="12">
        <v>5375.45</v>
      </c>
      <c r="AM114" s="12">
        <v>5038.3059999999996</v>
      </c>
      <c r="AN114" s="12">
        <v>5217.0209999999997</v>
      </c>
      <c r="AO114" s="12">
        <v>5326.8019999999997</v>
      </c>
      <c r="AP114" s="12">
        <v>5151.16</v>
      </c>
      <c r="AQ114" s="12">
        <v>4911.875</v>
      </c>
      <c r="AR114" s="12">
        <v>4831.5020000000004</v>
      </c>
      <c r="AS114" s="12">
        <v>5310.8649999999998</v>
      </c>
      <c r="AT114" s="12">
        <v>66.916659999999993</v>
      </c>
      <c r="AU114" s="12">
        <v>65.416659999999993</v>
      </c>
      <c r="AV114" s="12">
        <v>64.75</v>
      </c>
      <c r="AW114" s="12">
        <v>64</v>
      </c>
      <c r="AX114" s="12">
        <v>63.333329999999997</v>
      </c>
      <c r="AY114" s="12">
        <v>62.875</v>
      </c>
      <c r="AZ114" s="12">
        <v>62.458329999999997</v>
      </c>
      <c r="BA114" s="12">
        <v>64.208340000000007</v>
      </c>
      <c r="BB114" s="12">
        <v>65.916659999999993</v>
      </c>
      <c r="BC114" s="12">
        <v>68.125</v>
      </c>
      <c r="BD114" s="12">
        <v>72.25</v>
      </c>
      <c r="BE114" s="12">
        <v>76.541659999999993</v>
      </c>
      <c r="BF114" s="12">
        <v>80.583340000000007</v>
      </c>
      <c r="BG114" s="12">
        <v>83.375</v>
      </c>
      <c r="BH114" s="12">
        <v>84.541659999999993</v>
      </c>
      <c r="BI114" s="12">
        <v>85.541659999999993</v>
      </c>
      <c r="BJ114" s="12">
        <v>85.75</v>
      </c>
      <c r="BK114" s="12">
        <v>84.791659999999993</v>
      </c>
      <c r="BL114" s="12">
        <v>82.75</v>
      </c>
      <c r="BM114" s="12">
        <v>78.625</v>
      </c>
      <c r="BN114" s="12">
        <v>74.166659999999993</v>
      </c>
      <c r="BO114" s="12">
        <v>71.541659999999993</v>
      </c>
      <c r="BP114" s="12">
        <v>69.208340000000007</v>
      </c>
      <c r="BQ114" s="12">
        <v>67.333340000000007</v>
      </c>
      <c r="BR114" s="12">
        <v>266.84070000000003</v>
      </c>
      <c r="BS114" s="12">
        <v>266.30779999999999</v>
      </c>
      <c r="BT114" s="12">
        <v>273.03750000000002</v>
      </c>
      <c r="BU114" s="12">
        <v>236.9889</v>
      </c>
      <c r="BV114" s="12">
        <v>286.4008</v>
      </c>
      <c r="BW114" s="12">
        <v>331.54559999999998</v>
      </c>
      <c r="BX114" s="12">
        <v>11.76662</v>
      </c>
      <c r="BY114" s="12">
        <v>-235.71780000000001</v>
      </c>
      <c r="BZ114" s="12">
        <v>-282.89659999999998</v>
      </c>
      <c r="CA114" s="12">
        <v>-186.35400000000001</v>
      </c>
      <c r="CB114" s="12">
        <v>-127.4066</v>
      </c>
      <c r="CC114" s="12">
        <v>-118.9577</v>
      </c>
      <c r="CD114" s="12">
        <v>-95.687950000000001</v>
      </c>
      <c r="CE114" s="12">
        <v>-110.36790000000001</v>
      </c>
      <c r="CF114" s="12">
        <v>-90.72157</v>
      </c>
      <c r="CG114" s="12">
        <v>736.2296</v>
      </c>
      <c r="CH114" s="12">
        <v>622.55460000000005</v>
      </c>
      <c r="CI114" s="12">
        <v>586.94050000000004</v>
      </c>
      <c r="CJ114" s="12">
        <v>524.50609999999995</v>
      </c>
      <c r="CK114" s="12">
        <v>77.148150000000001</v>
      </c>
      <c r="CL114" s="12">
        <v>-147.32249999999999</v>
      </c>
      <c r="CM114" s="12">
        <v>-159.95920000000001</v>
      </c>
      <c r="CN114" s="12">
        <v>-63.286479999999997</v>
      </c>
      <c r="CO114" s="12">
        <v>-101.7867</v>
      </c>
      <c r="CP114" s="12">
        <v>622.15549999999996</v>
      </c>
      <c r="CQ114" s="12">
        <v>6588.7030000000004</v>
      </c>
      <c r="CR114" s="12">
        <v>5990.8090000000002</v>
      </c>
      <c r="CS114" s="12">
        <v>5927.3379999999997</v>
      </c>
      <c r="CT114" s="12">
        <v>4825.8450000000003</v>
      </c>
      <c r="CU114" s="12">
        <v>4442.3540000000003</v>
      </c>
      <c r="CV114" s="12">
        <v>5150.7659999999996</v>
      </c>
      <c r="CW114" s="12">
        <v>5121.3509999999997</v>
      </c>
      <c r="CX114" s="12">
        <v>4639.0469999999996</v>
      </c>
      <c r="CY114" s="12">
        <v>6560.5749999999998</v>
      </c>
      <c r="CZ114" s="12">
        <v>10856.29</v>
      </c>
      <c r="DA114" s="12">
        <v>19966.990000000002</v>
      </c>
      <c r="DB114" s="12">
        <v>27657.13</v>
      </c>
      <c r="DC114" s="12">
        <v>31844.32</v>
      </c>
      <c r="DD114" s="12">
        <v>32566.53</v>
      </c>
      <c r="DE114" s="12">
        <v>32385.59</v>
      </c>
      <c r="DF114" s="12">
        <v>33341.46</v>
      </c>
      <c r="DG114" s="12">
        <v>34157.910000000003</v>
      </c>
      <c r="DH114" s="12">
        <v>34266.080000000002</v>
      </c>
      <c r="DI114" s="12">
        <v>32360.44</v>
      </c>
      <c r="DJ114" s="12">
        <v>29544</v>
      </c>
      <c r="DK114" s="12">
        <v>25291.51</v>
      </c>
      <c r="DL114" s="12">
        <v>24754.959999999999</v>
      </c>
      <c r="DM114" s="12">
        <v>24776.85</v>
      </c>
      <c r="DN114" s="12">
        <v>23982.97</v>
      </c>
      <c r="DO114" s="12">
        <v>27675.22</v>
      </c>
      <c r="DP114" s="12"/>
      <c r="DQ114" s="12"/>
      <c r="DR114" s="12"/>
      <c r="DS114" s="12"/>
      <c r="DT114" s="12"/>
      <c r="DU114" s="12"/>
      <c r="DV114" s="12"/>
      <c r="DW114" s="12"/>
      <c r="DX114" s="12"/>
      <c r="DY114" s="12"/>
      <c r="DZ114" s="12"/>
      <c r="EA114" s="12"/>
      <c r="EB114" s="12"/>
      <c r="EC114" s="12"/>
      <c r="ED114" s="12"/>
      <c r="EE114" s="12"/>
    </row>
    <row r="115" spans="1:135" x14ac:dyDescent="0.25">
      <c r="A115" s="12" t="s">
        <v>66</v>
      </c>
      <c r="B115" s="12" t="s">
        <v>65</v>
      </c>
      <c r="C115" s="12" t="s">
        <v>65</v>
      </c>
      <c r="D115" s="12" t="s">
        <v>42</v>
      </c>
      <c r="E115" s="12" t="s">
        <v>65</v>
      </c>
      <c r="F115" s="12" t="s">
        <v>65</v>
      </c>
      <c r="G115" s="12" t="s">
        <v>65</v>
      </c>
      <c r="H115" s="12" t="s">
        <v>140</v>
      </c>
      <c r="I115" s="12" t="s">
        <v>65</v>
      </c>
      <c r="J115" s="31">
        <v>42598</v>
      </c>
      <c r="K115" s="12">
        <v>15</v>
      </c>
      <c r="L115" s="12">
        <v>19</v>
      </c>
      <c r="M115" s="12">
        <v>16</v>
      </c>
      <c r="N115" s="12">
        <v>13</v>
      </c>
      <c r="O115" s="12">
        <v>17</v>
      </c>
      <c r="P115" s="12">
        <v>16</v>
      </c>
      <c r="Q115" s="12">
        <v>0</v>
      </c>
      <c r="R115" s="12">
        <v>0</v>
      </c>
      <c r="S115" s="12">
        <v>0</v>
      </c>
      <c r="T115" s="12">
        <v>0</v>
      </c>
      <c r="U115" s="12">
        <v>4429.4799999999996</v>
      </c>
      <c r="V115" s="12">
        <v>4413.3919999999998</v>
      </c>
      <c r="W115" s="12">
        <v>4437.6589999999997</v>
      </c>
      <c r="X115" s="12">
        <v>4446.9030000000002</v>
      </c>
      <c r="Y115" s="12">
        <v>4403.2209999999995</v>
      </c>
      <c r="Z115" s="12">
        <v>4419.857</v>
      </c>
      <c r="AA115" s="12">
        <v>4899.1030000000001</v>
      </c>
      <c r="AB115" s="12">
        <v>5286.3850000000002</v>
      </c>
      <c r="AC115" s="12">
        <v>5536.8090000000002</v>
      </c>
      <c r="AD115" s="12">
        <v>5659.3810000000003</v>
      </c>
      <c r="AE115" s="12">
        <v>5809.0739999999996</v>
      </c>
      <c r="AF115" s="12">
        <v>5736.7079999999996</v>
      </c>
      <c r="AG115" s="12">
        <v>5884.9979999999996</v>
      </c>
      <c r="AH115" s="12">
        <v>5953.6769999999997</v>
      </c>
      <c r="AI115" s="12">
        <v>5382.1279999999997</v>
      </c>
      <c r="AJ115" s="12">
        <v>5190.2839999999997</v>
      </c>
      <c r="AK115" s="12">
        <v>5206.1379999999999</v>
      </c>
      <c r="AL115" s="12">
        <v>5134.5230000000001</v>
      </c>
      <c r="AM115" s="12">
        <v>4763.3680000000004</v>
      </c>
      <c r="AN115" s="12">
        <v>4703.37</v>
      </c>
      <c r="AO115" s="12">
        <v>4526.01</v>
      </c>
      <c r="AP115" s="12">
        <v>4639.8490000000002</v>
      </c>
      <c r="AQ115" s="12">
        <v>4556.0439999999999</v>
      </c>
      <c r="AR115" s="12">
        <v>4424.1279999999997</v>
      </c>
      <c r="AS115" s="12">
        <v>5135.2879999999996</v>
      </c>
      <c r="AT115" s="12">
        <v>66.615390000000005</v>
      </c>
      <c r="AU115" s="12">
        <v>66.115390000000005</v>
      </c>
      <c r="AV115" s="12">
        <v>65.153850000000006</v>
      </c>
      <c r="AW115" s="12">
        <v>64.153850000000006</v>
      </c>
      <c r="AX115" s="12">
        <v>63.615380000000002</v>
      </c>
      <c r="AY115" s="12">
        <v>63.076920000000001</v>
      </c>
      <c r="AZ115" s="12">
        <v>62.346150000000002</v>
      </c>
      <c r="BA115" s="12">
        <v>64.115390000000005</v>
      </c>
      <c r="BB115" s="12">
        <v>66.423079999999999</v>
      </c>
      <c r="BC115" s="12">
        <v>69.807689999999994</v>
      </c>
      <c r="BD115" s="12">
        <v>73.961539999999999</v>
      </c>
      <c r="BE115" s="12">
        <v>77.346149999999994</v>
      </c>
      <c r="BF115" s="12">
        <v>80.807689999999994</v>
      </c>
      <c r="BG115" s="12">
        <v>85.538460000000001</v>
      </c>
      <c r="BH115" s="12">
        <v>87.115390000000005</v>
      </c>
      <c r="BI115" s="12">
        <v>88.230770000000007</v>
      </c>
      <c r="BJ115" s="12">
        <v>88.115390000000005</v>
      </c>
      <c r="BK115" s="12">
        <v>87.153850000000006</v>
      </c>
      <c r="BL115" s="12">
        <v>84.192310000000006</v>
      </c>
      <c r="BM115" s="12">
        <v>79.769229999999993</v>
      </c>
      <c r="BN115" s="12">
        <v>75.769229999999993</v>
      </c>
      <c r="BO115" s="12">
        <v>73.192310000000006</v>
      </c>
      <c r="BP115" s="12">
        <v>70.653850000000006</v>
      </c>
      <c r="BQ115" s="12">
        <v>69.692310000000006</v>
      </c>
      <c r="BR115" s="12">
        <v>124.3934</v>
      </c>
      <c r="BS115" s="12">
        <v>102.7754</v>
      </c>
      <c r="BT115" s="12">
        <v>82.405850000000001</v>
      </c>
      <c r="BU115" s="12">
        <v>61.757069999999999</v>
      </c>
      <c r="BV115" s="12">
        <v>100.7928</v>
      </c>
      <c r="BW115" s="12">
        <v>198.352</v>
      </c>
      <c r="BX115" s="12">
        <v>-52.564529999999998</v>
      </c>
      <c r="BY115" s="12">
        <v>-5.5785220000000004</v>
      </c>
      <c r="BZ115" s="12">
        <v>-74.682209999999998</v>
      </c>
      <c r="CA115" s="12">
        <v>-15.267989999999999</v>
      </c>
      <c r="CB115" s="12">
        <v>72.97336</v>
      </c>
      <c r="CC115" s="12">
        <v>130.21940000000001</v>
      </c>
      <c r="CD115" s="12">
        <v>85.836240000000004</v>
      </c>
      <c r="CE115" s="12">
        <v>86.997159999999994</v>
      </c>
      <c r="CF115" s="12">
        <v>802.36350000000004</v>
      </c>
      <c r="CG115" s="12">
        <v>897.11599999999999</v>
      </c>
      <c r="CH115" s="12">
        <v>941.16800000000001</v>
      </c>
      <c r="CI115" s="12">
        <v>884.35760000000005</v>
      </c>
      <c r="CJ115" s="12">
        <v>779.59519999999998</v>
      </c>
      <c r="CK115" s="12">
        <v>471.40879999999999</v>
      </c>
      <c r="CL115" s="12">
        <v>318.2484</v>
      </c>
      <c r="CM115" s="12">
        <v>167.99789999999999</v>
      </c>
      <c r="CN115" s="12">
        <v>163.4676</v>
      </c>
      <c r="CO115" s="12">
        <v>128.96799999999999</v>
      </c>
      <c r="CP115" s="12">
        <v>863.80709999999999</v>
      </c>
      <c r="CQ115" s="12">
        <v>2119.373</v>
      </c>
      <c r="CR115" s="12">
        <v>1954.366</v>
      </c>
      <c r="CS115" s="12">
        <v>1964.65</v>
      </c>
      <c r="CT115" s="12">
        <v>1785.201</v>
      </c>
      <c r="CU115" s="12">
        <v>1693.8340000000001</v>
      </c>
      <c r="CV115" s="12">
        <v>2137.2449999999999</v>
      </c>
      <c r="CW115" s="12">
        <v>2480.4140000000002</v>
      </c>
      <c r="CX115" s="12">
        <v>2911.2040000000002</v>
      </c>
      <c r="CY115" s="12">
        <v>3714.1329999999998</v>
      </c>
      <c r="CZ115" s="12">
        <v>5279.567</v>
      </c>
      <c r="DA115" s="12">
        <v>8298.0059999999994</v>
      </c>
      <c r="DB115" s="12">
        <v>10942.9</v>
      </c>
      <c r="DC115" s="12">
        <v>12397.95</v>
      </c>
      <c r="DD115" s="12">
        <v>12935.1</v>
      </c>
      <c r="DE115" s="12">
        <v>12717.55</v>
      </c>
      <c r="DF115" s="12">
        <v>13007.49</v>
      </c>
      <c r="DG115" s="12">
        <v>13137.09</v>
      </c>
      <c r="DH115" s="12">
        <v>12750.33</v>
      </c>
      <c r="DI115" s="12">
        <v>11847.4</v>
      </c>
      <c r="DJ115" s="12">
        <v>10355.92</v>
      </c>
      <c r="DK115" s="12">
        <v>8775.0049999999992</v>
      </c>
      <c r="DL115" s="12">
        <v>8518.7389999999996</v>
      </c>
      <c r="DM115" s="12">
        <v>8503.6689999999999</v>
      </c>
      <c r="DN115" s="12">
        <v>8312.99</v>
      </c>
      <c r="DO115" s="12">
        <v>10257.969999999999</v>
      </c>
      <c r="DP115" s="12"/>
      <c r="DQ115" s="12"/>
      <c r="DR115" s="12"/>
      <c r="DS115" s="12"/>
      <c r="DT115" s="12"/>
      <c r="DU115" s="12"/>
      <c r="DV115" s="12"/>
      <c r="DW115" s="12"/>
      <c r="DX115" s="12"/>
      <c r="DY115" s="12"/>
      <c r="DZ115" s="12"/>
      <c r="EA115" s="12"/>
      <c r="EB115" s="12"/>
      <c r="EC115" s="12"/>
      <c r="ED115" s="12"/>
      <c r="EE115" s="12"/>
    </row>
    <row r="116" spans="1:135" x14ac:dyDescent="0.25">
      <c r="A116" s="12" t="s">
        <v>66</v>
      </c>
      <c r="B116" s="12" t="s">
        <v>65</v>
      </c>
      <c r="C116" s="12" t="s">
        <v>65</v>
      </c>
      <c r="D116" s="12" t="s">
        <v>42</v>
      </c>
      <c r="E116" s="12" t="s">
        <v>65</v>
      </c>
      <c r="F116" s="12" t="s">
        <v>65</v>
      </c>
      <c r="G116" s="12" t="s">
        <v>65</v>
      </c>
      <c r="H116" s="12" t="s">
        <v>140</v>
      </c>
      <c r="I116" s="12" t="s">
        <v>65</v>
      </c>
      <c r="J116" s="31">
        <v>42599</v>
      </c>
      <c r="K116" s="12">
        <v>15</v>
      </c>
      <c r="L116" s="12">
        <v>19</v>
      </c>
      <c r="M116" s="12">
        <v>15</v>
      </c>
      <c r="N116" s="12">
        <v>12</v>
      </c>
      <c r="O116" s="12">
        <v>17</v>
      </c>
      <c r="P116" s="12">
        <v>16</v>
      </c>
      <c r="Q116" s="12">
        <v>0</v>
      </c>
      <c r="R116" s="12">
        <v>0</v>
      </c>
      <c r="S116" s="12">
        <v>0</v>
      </c>
      <c r="T116" s="12">
        <v>0</v>
      </c>
      <c r="U116" s="12">
        <v>4585.3440000000001</v>
      </c>
      <c r="V116" s="12">
        <v>4609.2640000000001</v>
      </c>
      <c r="W116" s="12">
        <v>4616.8980000000001</v>
      </c>
      <c r="X116" s="12">
        <v>4650.8249999999998</v>
      </c>
      <c r="Y116" s="12">
        <v>4602.7579999999998</v>
      </c>
      <c r="Z116" s="12">
        <v>4644.9480000000003</v>
      </c>
      <c r="AA116" s="12">
        <v>5114.8739999999998</v>
      </c>
      <c r="AB116" s="12">
        <v>5402.482</v>
      </c>
      <c r="AC116" s="12">
        <v>5690.9719999999998</v>
      </c>
      <c r="AD116" s="12">
        <v>5822.3119999999999</v>
      </c>
      <c r="AE116" s="12">
        <v>6291.5860000000002</v>
      </c>
      <c r="AF116" s="12">
        <v>6463.7719999999999</v>
      </c>
      <c r="AG116" s="12">
        <v>6485.2820000000002</v>
      </c>
      <c r="AH116" s="12">
        <v>6442.4359999999997</v>
      </c>
      <c r="AI116" s="12">
        <v>5632.6809999999996</v>
      </c>
      <c r="AJ116" s="12">
        <v>5515.2349999999997</v>
      </c>
      <c r="AK116" s="12">
        <v>5328.9489999999996</v>
      </c>
      <c r="AL116" s="12">
        <v>5274.0630000000001</v>
      </c>
      <c r="AM116" s="12">
        <v>4950.83</v>
      </c>
      <c r="AN116" s="12">
        <v>5050.5370000000003</v>
      </c>
      <c r="AO116" s="12">
        <v>5258.0330000000004</v>
      </c>
      <c r="AP116" s="12">
        <v>5109.4970000000003</v>
      </c>
      <c r="AQ116" s="12">
        <v>4831.7039999999997</v>
      </c>
      <c r="AR116" s="12">
        <v>4647.5159999999996</v>
      </c>
      <c r="AS116" s="12">
        <v>5340.3519999999999</v>
      </c>
      <c r="AT116" s="12">
        <v>67.208340000000007</v>
      </c>
      <c r="AU116" s="12">
        <v>66.208340000000007</v>
      </c>
      <c r="AV116" s="12">
        <v>64.75</v>
      </c>
      <c r="AW116" s="12">
        <v>64.041659999999993</v>
      </c>
      <c r="AX116" s="12">
        <v>63.458329999999997</v>
      </c>
      <c r="AY116" s="12">
        <v>62.875</v>
      </c>
      <c r="AZ116" s="12">
        <v>62.833329999999997</v>
      </c>
      <c r="BA116" s="12">
        <v>64.125</v>
      </c>
      <c r="BB116" s="12">
        <v>67.458340000000007</v>
      </c>
      <c r="BC116" s="12">
        <v>71.25</v>
      </c>
      <c r="BD116" s="12">
        <v>75.75</v>
      </c>
      <c r="BE116" s="12">
        <v>80.083340000000007</v>
      </c>
      <c r="BF116" s="12">
        <v>84.333340000000007</v>
      </c>
      <c r="BG116" s="12">
        <v>86.75</v>
      </c>
      <c r="BH116" s="12">
        <v>87.916659999999993</v>
      </c>
      <c r="BI116" s="12">
        <v>88.625</v>
      </c>
      <c r="BJ116" s="12">
        <v>88</v>
      </c>
      <c r="BK116" s="12">
        <v>86.125</v>
      </c>
      <c r="BL116" s="12">
        <v>83.791659999999993</v>
      </c>
      <c r="BM116" s="12">
        <v>80</v>
      </c>
      <c r="BN116" s="12">
        <v>76</v>
      </c>
      <c r="BO116" s="12">
        <v>73.5</v>
      </c>
      <c r="BP116" s="12">
        <v>71.416659999999993</v>
      </c>
      <c r="BQ116" s="12">
        <v>69.75</v>
      </c>
      <c r="BR116" s="12">
        <v>131.4675</v>
      </c>
      <c r="BS116" s="12">
        <v>109.914</v>
      </c>
      <c r="BT116" s="12">
        <v>87.878659999999996</v>
      </c>
      <c r="BU116" s="12">
        <v>65.810760000000002</v>
      </c>
      <c r="BV116" s="12">
        <v>107.2146</v>
      </c>
      <c r="BW116" s="12">
        <v>211.2869</v>
      </c>
      <c r="BX116" s="12">
        <v>-55.681600000000003</v>
      </c>
      <c r="BY116" s="12">
        <v>-5.8117219999999996</v>
      </c>
      <c r="BZ116" s="12">
        <v>-79.582369999999997</v>
      </c>
      <c r="CA116" s="12">
        <v>-14.056990000000001</v>
      </c>
      <c r="CB116" s="12">
        <v>79.800370000000001</v>
      </c>
      <c r="CC116" s="12">
        <v>105.9939</v>
      </c>
      <c r="CD116" s="12">
        <v>56.910220000000002</v>
      </c>
      <c r="CE116" s="12">
        <v>72.617159999999998</v>
      </c>
      <c r="CF116" s="12">
        <v>858.87099999999998</v>
      </c>
      <c r="CG116" s="12">
        <v>960.09439999999995</v>
      </c>
      <c r="CH116" s="12">
        <v>1009.124</v>
      </c>
      <c r="CI116" s="12">
        <v>946.45259999999996</v>
      </c>
      <c r="CJ116" s="12">
        <v>834.77419999999995</v>
      </c>
      <c r="CK116" s="12">
        <v>506.33080000000001</v>
      </c>
      <c r="CL116" s="12">
        <v>328.68689999999998</v>
      </c>
      <c r="CM116" s="12">
        <v>145.31620000000001</v>
      </c>
      <c r="CN116" s="12">
        <v>139.8322</v>
      </c>
      <c r="CO116" s="12">
        <v>102.1219</v>
      </c>
      <c r="CP116" s="12">
        <v>925.13</v>
      </c>
      <c r="CQ116" s="12">
        <v>2370.9070000000002</v>
      </c>
      <c r="CR116" s="12">
        <v>2184.8879999999999</v>
      </c>
      <c r="CS116" s="12">
        <v>2205.4789999999998</v>
      </c>
      <c r="CT116" s="12">
        <v>1992.992</v>
      </c>
      <c r="CU116" s="12">
        <v>1889.0450000000001</v>
      </c>
      <c r="CV116" s="12">
        <v>2393.9250000000002</v>
      </c>
      <c r="CW116" s="12">
        <v>2768.28</v>
      </c>
      <c r="CX116" s="12">
        <v>3288.1280000000002</v>
      </c>
      <c r="CY116" s="12">
        <v>4172.5680000000002</v>
      </c>
      <c r="CZ116" s="12">
        <v>5879.3950000000004</v>
      </c>
      <c r="DA116" s="12">
        <v>9270.73</v>
      </c>
      <c r="DB116" s="12">
        <v>12230.29</v>
      </c>
      <c r="DC116" s="12">
        <v>13854.71</v>
      </c>
      <c r="DD116" s="12">
        <v>14372.8</v>
      </c>
      <c r="DE116" s="12">
        <v>14236.61</v>
      </c>
      <c r="DF116" s="12">
        <v>14493.83</v>
      </c>
      <c r="DG116" s="12">
        <v>14662.68</v>
      </c>
      <c r="DH116" s="12">
        <v>14240.84</v>
      </c>
      <c r="DI116" s="12">
        <v>13237.57</v>
      </c>
      <c r="DJ116" s="12">
        <v>11570.07</v>
      </c>
      <c r="DK116" s="12">
        <v>9796.7880000000005</v>
      </c>
      <c r="DL116" s="12">
        <v>9495.7729999999992</v>
      </c>
      <c r="DM116" s="12">
        <v>9438.8700000000008</v>
      </c>
      <c r="DN116" s="12">
        <v>9154.8639999999996</v>
      </c>
      <c r="DO116" s="12">
        <v>11460.96</v>
      </c>
      <c r="DP116" s="12"/>
      <c r="DQ116" s="12"/>
      <c r="DR116" s="12"/>
      <c r="DS116" s="12"/>
      <c r="DT116" s="12"/>
      <c r="DU116" s="12"/>
      <c r="DV116" s="12"/>
      <c r="DW116" s="12"/>
      <c r="DX116" s="12"/>
      <c r="DY116" s="12"/>
      <c r="DZ116" s="12"/>
      <c r="EA116" s="12"/>
      <c r="EB116" s="12"/>
      <c r="EC116" s="12"/>
      <c r="ED116" s="12"/>
      <c r="EE116" s="12"/>
    </row>
    <row r="117" spans="1:135" x14ac:dyDescent="0.25">
      <c r="A117" s="12" t="s">
        <v>66</v>
      </c>
      <c r="B117" s="12" t="s">
        <v>65</v>
      </c>
      <c r="C117" s="12" t="s">
        <v>65</v>
      </c>
      <c r="D117" s="12" t="s">
        <v>42</v>
      </c>
      <c r="E117" s="12" t="s">
        <v>65</v>
      </c>
      <c r="F117" s="12" t="s">
        <v>65</v>
      </c>
      <c r="G117" s="12" t="s">
        <v>65</v>
      </c>
      <c r="H117" s="12" t="s">
        <v>140</v>
      </c>
      <c r="I117" s="12" t="s">
        <v>65</v>
      </c>
      <c r="J117" s="31">
        <v>42632</v>
      </c>
      <c r="K117" s="12">
        <v>16</v>
      </c>
      <c r="L117" s="12">
        <v>19</v>
      </c>
      <c r="M117" s="12">
        <v>3</v>
      </c>
      <c r="N117" s="12">
        <v>3</v>
      </c>
      <c r="O117" s="12">
        <v>3</v>
      </c>
      <c r="P117" s="12">
        <v>3</v>
      </c>
      <c r="Q117" s="12">
        <v>1</v>
      </c>
      <c r="R117" s="12">
        <v>1</v>
      </c>
      <c r="S117" s="12">
        <v>0</v>
      </c>
      <c r="T117" s="12">
        <v>1</v>
      </c>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v>71</v>
      </c>
      <c r="AU117" s="12">
        <v>69</v>
      </c>
      <c r="AV117" s="12">
        <v>67.5</v>
      </c>
      <c r="AW117" s="12">
        <v>66.166659999999993</v>
      </c>
      <c r="AX117" s="12">
        <v>64.666659999999993</v>
      </c>
      <c r="AY117" s="12">
        <v>63.333329999999997</v>
      </c>
      <c r="AZ117" s="12">
        <v>62.833329999999997</v>
      </c>
      <c r="BA117" s="12">
        <v>67</v>
      </c>
      <c r="BB117" s="12">
        <v>73.666659999999993</v>
      </c>
      <c r="BC117" s="12">
        <v>79.833340000000007</v>
      </c>
      <c r="BD117" s="12">
        <v>85.666659999999993</v>
      </c>
      <c r="BE117" s="12">
        <v>91.333340000000007</v>
      </c>
      <c r="BF117" s="12">
        <v>97.333340000000007</v>
      </c>
      <c r="BG117" s="12">
        <v>100.83329999999999</v>
      </c>
      <c r="BH117" s="12">
        <v>101.5</v>
      </c>
      <c r="BI117" s="12">
        <v>101.5</v>
      </c>
      <c r="BJ117" s="12">
        <v>100</v>
      </c>
      <c r="BK117" s="12">
        <v>97.666659999999993</v>
      </c>
      <c r="BL117" s="12">
        <v>94</v>
      </c>
      <c r="BM117" s="12">
        <v>90.166659999999993</v>
      </c>
      <c r="BN117" s="12">
        <v>86.166659999999993</v>
      </c>
      <c r="BO117" s="12">
        <v>83.333340000000007</v>
      </c>
      <c r="BP117" s="12">
        <v>82.166659999999993</v>
      </c>
      <c r="BQ117" s="12">
        <v>79.5</v>
      </c>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H117" s="12"/>
      <c r="DI117" s="12"/>
      <c r="DJ117" s="12"/>
      <c r="DK117" s="12"/>
      <c r="DL117" s="12"/>
      <c r="DM117" s="12"/>
      <c r="DN117" s="12"/>
      <c r="DO117" s="12"/>
      <c r="DP117" s="12"/>
      <c r="DQ117" s="12"/>
      <c r="DR117" s="12"/>
      <c r="DS117" s="12"/>
      <c r="DT117" s="12"/>
      <c r="DU117" s="12"/>
      <c r="DV117" s="12"/>
      <c r="DW117" s="12"/>
      <c r="DX117" s="12"/>
      <c r="DY117" s="12"/>
      <c r="DZ117" s="12"/>
      <c r="EA117" s="12"/>
      <c r="EB117" s="12"/>
      <c r="EC117" s="12"/>
      <c r="ED117" s="12"/>
      <c r="EE117" s="12"/>
    </row>
    <row r="118" spans="1:135" x14ac:dyDescent="0.25">
      <c r="A118" s="12" t="s">
        <v>66</v>
      </c>
      <c r="B118" s="12" t="s">
        <v>65</v>
      </c>
      <c r="C118" s="12" t="s">
        <v>65</v>
      </c>
      <c r="D118" s="12" t="s">
        <v>42</v>
      </c>
      <c r="E118" s="12" t="s">
        <v>65</v>
      </c>
      <c r="F118" s="12" t="s">
        <v>65</v>
      </c>
      <c r="G118" s="12" t="s">
        <v>65</v>
      </c>
      <c r="H118" s="12" t="s">
        <v>140</v>
      </c>
      <c r="I118" s="12" t="s">
        <v>65</v>
      </c>
      <c r="J118" s="31">
        <v>42639</v>
      </c>
      <c r="K118" s="12">
        <v>16</v>
      </c>
      <c r="L118" s="12">
        <v>19</v>
      </c>
      <c r="M118" s="12">
        <v>17</v>
      </c>
      <c r="N118" s="12">
        <v>14</v>
      </c>
      <c r="O118" s="12">
        <v>18</v>
      </c>
      <c r="P118" s="12">
        <v>17</v>
      </c>
      <c r="Q118" s="12">
        <v>0</v>
      </c>
      <c r="R118" s="12">
        <v>0</v>
      </c>
      <c r="S118" s="12">
        <v>0</v>
      </c>
      <c r="T118" s="12">
        <v>0</v>
      </c>
      <c r="U118" s="12">
        <v>4610.4359999999997</v>
      </c>
      <c r="V118" s="12">
        <v>4599.6589999999997</v>
      </c>
      <c r="W118" s="12">
        <v>4513.2849999999999</v>
      </c>
      <c r="X118" s="12">
        <v>4657.9279999999999</v>
      </c>
      <c r="Y118" s="12">
        <v>4656.6970000000001</v>
      </c>
      <c r="Z118" s="12">
        <v>5255.924</v>
      </c>
      <c r="AA118" s="12">
        <v>5309.2790000000005</v>
      </c>
      <c r="AB118" s="12">
        <v>5408.2190000000001</v>
      </c>
      <c r="AC118" s="12">
        <v>5993.7719999999999</v>
      </c>
      <c r="AD118" s="12">
        <v>6583.0079999999998</v>
      </c>
      <c r="AE118" s="12">
        <v>6552.77</v>
      </c>
      <c r="AF118" s="12">
        <v>6438.277</v>
      </c>
      <c r="AG118" s="12">
        <v>6659.3090000000002</v>
      </c>
      <c r="AH118" s="12">
        <v>6693.9570000000003</v>
      </c>
      <c r="AI118" s="12">
        <v>6606.0910000000003</v>
      </c>
      <c r="AJ118" s="12">
        <v>5806.4589999999998</v>
      </c>
      <c r="AK118" s="12">
        <v>5838.482</v>
      </c>
      <c r="AL118" s="12">
        <v>5692.1840000000002</v>
      </c>
      <c r="AM118" s="12">
        <v>5244.8829999999998</v>
      </c>
      <c r="AN118" s="12">
        <v>5432.8159999999998</v>
      </c>
      <c r="AO118" s="12">
        <v>5406.11</v>
      </c>
      <c r="AP118" s="12">
        <v>5138.991</v>
      </c>
      <c r="AQ118" s="12">
        <v>4863.8559999999998</v>
      </c>
      <c r="AR118" s="12">
        <v>4846.3999999999996</v>
      </c>
      <c r="AS118" s="12">
        <v>5645.5020000000004</v>
      </c>
      <c r="AT118" s="12">
        <v>71.857140000000001</v>
      </c>
      <c r="AU118" s="12">
        <v>70.285709999999995</v>
      </c>
      <c r="AV118" s="12">
        <v>67.5</v>
      </c>
      <c r="AW118" s="12">
        <v>65.964290000000005</v>
      </c>
      <c r="AX118" s="12">
        <v>64.5</v>
      </c>
      <c r="AY118" s="12">
        <v>64.607140000000001</v>
      </c>
      <c r="AZ118" s="12">
        <v>64.25</v>
      </c>
      <c r="BA118" s="12">
        <v>65.321430000000007</v>
      </c>
      <c r="BB118" s="12">
        <v>71.107140000000001</v>
      </c>
      <c r="BC118" s="12">
        <v>77.464290000000005</v>
      </c>
      <c r="BD118" s="12">
        <v>83.107140000000001</v>
      </c>
      <c r="BE118" s="12">
        <v>87.321430000000007</v>
      </c>
      <c r="BF118" s="12">
        <v>91.464290000000005</v>
      </c>
      <c r="BG118" s="12">
        <v>94.75</v>
      </c>
      <c r="BH118" s="12">
        <v>96.464290000000005</v>
      </c>
      <c r="BI118" s="12">
        <v>96.928569999999993</v>
      </c>
      <c r="BJ118" s="12">
        <v>97.214290000000005</v>
      </c>
      <c r="BK118" s="12">
        <v>95.785709999999995</v>
      </c>
      <c r="BL118" s="12">
        <v>91.607140000000001</v>
      </c>
      <c r="BM118" s="12">
        <v>85.392859999999999</v>
      </c>
      <c r="BN118" s="12">
        <v>81.357140000000001</v>
      </c>
      <c r="BO118" s="12">
        <v>78.571430000000007</v>
      </c>
      <c r="BP118" s="12">
        <v>77.75</v>
      </c>
      <c r="BQ118" s="12">
        <v>74.785709999999995</v>
      </c>
      <c r="BR118" s="12">
        <v>218.33189999999999</v>
      </c>
      <c r="BS118" s="12">
        <v>164.01339999999999</v>
      </c>
      <c r="BT118" s="12">
        <v>230.38300000000001</v>
      </c>
      <c r="BU118" s="12">
        <v>148.7962</v>
      </c>
      <c r="BV118" s="12">
        <v>193.28739999999999</v>
      </c>
      <c r="BW118" s="12">
        <v>-135.0326</v>
      </c>
      <c r="BX118" s="12">
        <v>0.4195316</v>
      </c>
      <c r="BY118" s="12">
        <v>221.16030000000001</v>
      </c>
      <c r="BZ118" s="12">
        <v>238.81299999999999</v>
      </c>
      <c r="CA118" s="12">
        <v>54.038330000000002</v>
      </c>
      <c r="CB118" s="12">
        <v>248.66829999999999</v>
      </c>
      <c r="CC118" s="12">
        <v>309.5591</v>
      </c>
      <c r="CD118" s="12">
        <v>194.0547</v>
      </c>
      <c r="CE118" s="12">
        <v>165.48840000000001</v>
      </c>
      <c r="CF118" s="12">
        <v>360.41719999999998</v>
      </c>
      <c r="CG118" s="12">
        <v>971.07709999999997</v>
      </c>
      <c r="CH118" s="12">
        <v>862.93989999999997</v>
      </c>
      <c r="CI118" s="12">
        <v>858.01750000000004</v>
      </c>
      <c r="CJ118" s="12">
        <v>709.92790000000002</v>
      </c>
      <c r="CK118" s="12">
        <v>275.81959999999998</v>
      </c>
      <c r="CL118" s="12">
        <v>164.5102</v>
      </c>
      <c r="CM118" s="12">
        <v>108.2726</v>
      </c>
      <c r="CN118" s="12">
        <v>183.58590000000001</v>
      </c>
      <c r="CO118" s="12">
        <v>116.175</v>
      </c>
      <c r="CP118" s="12">
        <v>844.21979999999996</v>
      </c>
      <c r="CQ118" s="12">
        <v>6118.1440000000002</v>
      </c>
      <c r="CR118" s="12">
        <v>5795.47</v>
      </c>
      <c r="CS118" s="12">
        <v>5800.8450000000003</v>
      </c>
      <c r="CT118" s="12">
        <v>5388.3869999999997</v>
      </c>
      <c r="CU118" s="12">
        <v>5283.8959999999997</v>
      </c>
      <c r="CV118" s="12">
        <v>5892.8739999999998</v>
      </c>
      <c r="CW118" s="12">
        <v>6072.0460000000003</v>
      </c>
      <c r="CX118" s="12">
        <v>6333.9120000000003</v>
      </c>
      <c r="CY118" s="12">
        <v>7562.643</v>
      </c>
      <c r="CZ118" s="12">
        <v>9696.8109999999997</v>
      </c>
      <c r="DA118" s="12">
        <v>13338.25</v>
      </c>
      <c r="DB118" s="12">
        <v>16274.03</v>
      </c>
      <c r="DC118" s="12">
        <v>17008.02</v>
      </c>
      <c r="DD118" s="12">
        <v>16903.93</v>
      </c>
      <c r="DE118" s="12">
        <v>16749.54</v>
      </c>
      <c r="DF118" s="12">
        <v>16817.490000000002</v>
      </c>
      <c r="DG118" s="12">
        <v>17101.57</v>
      </c>
      <c r="DH118" s="12">
        <v>17646.11</v>
      </c>
      <c r="DI118" s="12">
        <v>18017.080000000002</v>
      </c>
      <c r="DJ118" s="12">
        <v>17407.599999999999</v>
      </c>
      <c r="DK118" s="12">
        <v>14774.8</v>
      </c>
      <c r="DL118" s="12">
        <v>14296.87</v>
      </c>
      <c r="DM118" s="12">
        <v>14375.69</v>
      </c>
      <c r="DN118" s="12">
        <v>13815.33</v>
      </c>
      <c r="DO118" s="12">
        <v>14217.61</v>
      </c>
      <c r="DP118" s="12"/>
      <c r="DQ118" s="12"/>
      <c r="DR118" s="12"/>
      <c r="DS118" s="12"/>
      <c r="DT118" s="12"/>
      <c r="DU118" s="12"/>
      <c r="DV118" s="12"/>
      <c r="DW118" s="12"/>
      <c r="DX118" s="12"/>
      <c r="DY118" s="12"/>
      <c r="DZ118" s="12"/>
      <c r="EA118" s="12"/>
      <c r="EB118" s="12"/>
      <c r="EC118" s="12"/>
      <c r="ED118" s="12"/>
      <c r="EE118" s="12"/>
    </row>
    <row r="119" spans="1:135" x14ac:dyDescent="0.25">
      <c r="A119" s="12" t="s">
        <v>66</v>
      </c>
      <c r="B119" s="12" t="s">
        <v>65</v>
      </c>
      <c r="C119" s="12" t="s">
        <v>65</v>
      </c>
      <c r="D119" s="12" t="s">
        <v>42</v>
      </c>
      <c r="E119" s="12" t="s">
        <v>65</v>
      </c>
      <c r="F119" s="12" t="s">
        <v>65</v>
      </c>
      <c r="G119" s="12" t="s">
        <v>65</v>
      </c>
      <c r="H119" s="12" t="s">
        <v>140</v>
      </c>
      <c r="I119" s="12" t="s">
        <v>65</v>
      </c>
      <c r="J119" s="31">
        <v>42640</v>
      </c>
      <c r="K119" s="12">
        <v>16</v>
      </c>
      <c r="L119" s="12">
        <v>19</v>
      </c>
      <c r="M119" s="12">
        <v>17</v>
      </c>
      <c r="N119" s="12">
        <v>14</v>
      </c>
      <c r="O119" s="12">
        <v>18</v>
      </c>
      <c r="P119" s="12">
        <v>17</v>
      </c>
      <c r="Q119" s="12">
        <v>0</v>
      </c>
      <c r="R119" s="12">
        <v>0</v>
      </c>
      <c r="S119" s="12">
        <v>0</v>
      </c>
      <c r="T119" s="12">
        <v>0</v>
      </c>
      <c r="U119" s="12">
        <v>4773.4390000000003</v>
      </c>
      <c r="V119" s="12">
        <v>4782.7619999999997</v>
      </c>
      <c r="W119" s="12">
        <v>4705.4179999999997</v>
      </c>
      <c r="X119" s="12">
        <v>4694.2209999999995</v>
      </c>
      <c r="Y119" s="12">
        <v>4667.5079999999998</v>
      </c>
      <c r="Z119" s="12">
        <v>5174.4530000000004</v>
      </c>
      <c r="AA119" s="12">
        <v>5369.3</v>
      </c>
      <c r="AB119" s="12">
        <v>5424.3230000000003</v>
      </c>
      <c r="AC119" s="12">
        <v>5518.1819999999998</v>
      </c>
      <c r="AD119" s="12">
        <v>6059.67</v>
      </c>
      <c r="AE119" s="12">
        <v>6263.55</v>
      </c>
      <c r="AF119" s="12">
        <v>6310.3509999999997</v>
      </c>
      <c r="AG119" s="12">
        <v>6352.9359999999997</v>
      </c>
      <c r="AH119" s="12">
        <v>6485.683</v>
      </c>
      <c r="AI119" s="12">
        <v>6318.6589999999997</v>
      </c>
      <c r="AJ119" s="12">
        <v>5777.6580000000004</v>
      </c>
      <c r="AK119" s="12">
        <v>5806.0219999999999</v>
      </c>
      <c r="AL119" s="12">
        <v>5667.7659999999996</v>
      </c>
      <c r="AM119" s="12">
        <v>5276.5749999999998</v>
      </c>
      <c r="AN119" s="12">
        <v>5512.0680000000002</v>
      </c>
      <c r="AO119" s="12">
        <v>5364.0439999999999</v>
      </c>
      <c r="AP119" s="12">
        <v>5127.2089999999998</v>
      </c>
      <c r="AQ119" s="12">
        <v>4961.3890000000001</v>
      </c>
      <c r="AR119" s="12">
        <v>4949.4120000000003</v>
      </c>
      <c r="AS119" s="12">
        <v>5632.0050000000001</v>
      </c>
      <c r="AT119" s="12">
        <v>72</v>
      </c>
      <c r="AU119" s="12">
        <v>70.357140000000001</v>
      </c>
      <c r="AV119" s="12">
        <v>68.892859999999999</v>
      </c>
      <c r="AW119" s="12">
        <v>66.464290000000005</v>
      </c>
      <c r="AX119" s="12">
        <v>65.464290000000005</v>
      </c>
      <c r="AY119" s="12">
        <v>64.607140000000001</v>
      </c>
      <c r="AZ119" s="12">
        <v>63.964289999999998</v>
      </c>
      <c r="BA119" s="12">
        <v>65.357140000000001</v>
      </c>
      <c r="BB119" s="12">
        <v>70.892859999999999</v>
      </c>
      <c r="BC119" s="12">
        <v>76.071430000000007</v>
      </c>
      <c r="BD119" s="12">
        <v>81.785709999999995</v>
      </c>
      <c r="BE119" s="12">
        <v>86.214290000000005</v>
      </c>
      <c r="BF119" s="12">
        <v>89.75</v>
      </c>
      <c r="BG119" s="12">
        <v>93.178569999999993</v>
      </c>
      <c r="BH119" s="12">
        <v>94.75</v>
      </c>
      <c r="BI119" s="12">
        <v>95.428569999999993</v>
      </c>
      <c r="BJ119" s="12">
        <v>95.107140000000001</v>
      </c>
      <c r="BK119" s="12">
        <v>92.321430000000007</v>
      </c>
      <c r="BL119" s="12">
        <v>87.678569999999993</v>
      </c>
      <c r="BM119" s="12">
        <v>81.642859999999999</v>
      </c>
      <c r="BN119" s="12">
        <v>78.071430000000007</v>
      </c>
      <c r="BO119" s="12">
        <v>75.571430000000007</v>
      </c>
      <c r="BP119" s="12">
        <v>73.928569999999993</v>
      </c>
      <c r="BQ119" s="12">
        <v>71.25</v>
      </c>
      <c r="BR119" s="12">
        <v>218.3321</v>
      </c>
      <c r="BS119" s="12">
        <v>164.0136</v>
      </c>
      <c r="BT119" s="12">
        <v>230.38290000000001</v>
      </c>
      <c r="BU119" s="12">
        <v>148.7961</v>
      </c>
      <c r="BV119" s="12">
        <v>193.28749999999999</v>
      </c>
      <c r="BW119" s="12">
        <v>-135.0325</v>
      </c>
      <c r="BX119" s="12">
        <v>0.4195082</v>
      </c>
      <c r="BY119" s="12">
        <v>221.16040000000001</v>
      </c>
      <c r="BZ119" s="12">
        <v>238.8133</v>
      </c>
      <c r="CA119" s="12">
        <v>54.038310000000003</v>
      </c>
      <c r="CB119" s="12">
        <v>248.66810000000001</v>
      </c>
      <c r="CC119" s="12">
        <v>309.5591</v>
      </c>
      <c r="CD119" s="12">
        <v>194.0548</v>
      </c>
      <c r="CE119" s="12">
        <v>165.4881</v>
      </c>
      <c r="CF119" s="12">
        <v>360.41730000000001</v>
      </c>
      <c r="CG119" s="12">
        <v>971.07709999999997</v>
      </c>
      <c r="CH119" s="12">
        <v>862.94010000000003</v>
      </c>
      <c r="CI119" s="12">
        <v>858.01760000000002</v>
      </c>
      <c r="CJ119" s="12">
        <v>709.92780000000005</v>
      </c>
      <c r="CK119" s="12">
        <v>275.81990000000002</v>
      </c>
      <c r="CL119" s="12">
        <v>164.5103</v>
      </c>
      <c r="CM119" s="12">
        <v>108.2726</v>
      </c>
      <c r="CN119" s="12">
        <v>183.58590000000001</v>
      </c>
      <c r="CO119" s="12">
        <v>116.1751</v>
      </c>
      <c r="CP119" s="12">
        <v>844.21979999999996</v>
      </c>
      <c r="CQ119" s="12">
        <v>6232.91</v>
      </c>
      <c r="CR119" s="12">
        <v>5913.0659999999998</v>
      </c>
      <c r="CS119" s="12">
        <v>5895.2560000000003</v>
      </c>
      <c r="CT119" s="12">
        <v>5543.1220000000003</v>
      </c>
      <c r="CU119" s="12">
        <v>5417.7349999999997</v>
      </c>
      <c r="CV119" s="12">
        <v>5998.9780000000001</v>
      </c>
      <c r="CW119" s="12">
        <v>6183.0969999999998</v>
      </c>
      <c r="CX119" s="12">
        <v>6449.9309999999996</v>
      </c>
      <c r="CY119" s="12">
        <v>7680.6850000000004</v>
      </c>
      <c r="CZ119" s="12">
        <v>9751.4689999999991</v>
      </c>
      <c r="DA119" s="12">
        <v>13314.03</v>
      </c>
      <c r="DB119" s="12">
        <v>16128.2</v>
      </c>
      <c r="DC119" s="12">
        <v>16810.97</v>
      </c>
      <c r="DD119" s="12">
        <v>16730.310000000001</v>
      </c>
      <c r="DE119" s="12">
        <v>16564.439999999999</v>
      </c>
      <c r="DF119" s="12">
        <v>16602.86</v>
      </c>
      <c r="DG119" s="12">
        <v>16934.96</v>
      </c>
      <c r="DH119" s="12">
        <v>17490.27</v>
      </c>
      <c r="DI119" s="12">
        <v>17849.439999999999</v>
      </c>
      <c r="DJ119" s="12">
        <v>17338.03</v>
      </c>
      <c r="DK119" s="12">
        <v>14799.14</v>
      </c>
      <c r="DL119" s="12">
        <v>14298.87</v>
      </c>
      <c r="DM119" s="12">
        <v>14161.05</v>
      </c>
      <c r="DN119" s="12">
        <v>13855.12</v>
      </c>
      <c r="DO119" s="12">
        <v>14103.36</v>
      </c>
      <c r="DP119" s="12"/>
      <c r="DQ119" s="12"/>
      <c r="DR119" s="12"/>
      <c r="DS119" s="12"/>
      <c r="DT119" s="12"/>
      <c r="DU119" s="12"/>
      <c r="DV119" s="12"/>
      <c r="DW119" s="12"/>
      <c r="DX119" s="12"/>
      <c r="DY119" s="12"/>
      <c r="DZ119" s="12"/>
      <c r="EA119" s="12"/>
      <c r="EB119" s="12"/>
      <c r="EC119" s="12"/>
      <c r="ED119" s="12"/>
      <c r="EE119" s="12"/>
    </row>
    <row r="120" spans="1:135" x14ac:dyDescent="0.25">
      <c r="A120" s="12" t="s">
        <v>66</v>
      </c>
      <c r="B120" s="12" t="s">
        <v>65</v>
      </c>
      <c r="C120" s="12" t="s">
        <v>65</v>
      </c>
      <c r="D120" s="12" t="s">
        <v>42</v>
      </c>
      <c r="E120" s="12" t="s">
        <v>65</v>
      </c>
      <c r="F120" s="12" t="s">
        <v>65</v>
      </c>
      <c r="G120" s="12" t="s">
        <v>65</v>
      </c>
      <c r="H120" s="12" t="s">
        <v>140</v>
      </c>
      <c r="I120" s="12" t="s">
        <v>65</v>
      </c>
      <c r="K120" s="12">
        <v>16</v>
      </c>
      <c r="L120" s="12">
        <v>19</v>
      </c>
      <c r="M120" s="12">
        <v>15</v>
      </c>
      <c r="N120" s="12">
        <v>13</v>
      </c>
      <c r="O120" s="12">
        <v>17</v>
      </c>
      <c r="P120" s="12">
        <v>16</v>
      </c>
      <c r="Q120" s="12">
        <v>0</v>
      </c>
      <c r="R120" s="12">
        <v>0</v>
      </c>
      <c r="S120" s="12">
        <v>0</v>
      </c>
      <c r="T120" s="12">
        <v>0</v>
      </c>
      <c r="U120" s="12">
        <v>3938.6149999999998</v>
      </c>
      <c r="V120" s="12">
        <v>3911.1509999999998</v>
      </c>
      <c r="W120" s="12">
        <v>3906.3339999999998</v>
      </c>
      <c r="X120" s="12">
        <v>3954.61</v>
      </c>
      <c r="Y120" s="12">
        <v>4013.4490000000001</v>
      </c>
      <c r="Z120" s="12">
        <v>4203.8389999999999</v>
      </c>
      <c r="AA120" s="12">
        <v>4492.4290000000001</v>
      </c>
      <c r="AB120" s="12">
        <v>4716.1130000000003</v>
      </c>
      <c r="AC120" s="12">
        <v>5014.5379999999996</v>
      </c>
      <c r="AD120" s="12">
        <v>5333.9660000000003</v>
      </c>
      <c r="AE120" s="12">
        <v>5548.2439999999997</v>
      </c>
      <c r="AF120" s="12">
        <v>5604.3869999999997</v>
      </c>
      <c r="AG120" s="12">
        <v>5633.6170000000002</v>
      </c>
      <c r="AH120" s="12">
        <v>5688.9139999999998</v>
      </c>
      <c r="AI120" s="12">
        <v>5707.7110000000002</v>
      </c>
      <c r="AJ120" s="12">
        <v>5144.7060000000001</v>
      </c>
      <c r="AK120" s="12">
        <v>5145.8370000000004</v>
      </c>
      <c r="AL120" s="12">
        <v>5012.87</v>
      </c>
      <c r="AM120" s="12">
        <v>4604.04</v>
      </c>
      <c r="AN120" s="12">
        <v>4661.1260000000002</v>
      </c>
      <c r="AO120" s="12">
        <v>4561.4759999999997</v>
      </c>
      <c r="AP120" s="12">
        <v>4322.1549999999997</v>
      </c>
      <c r="AQ120" s="12">
        <v>4111.03</v>
      </c>
      <c r="AR120" s="12">
        <v>4020.6729999999998</v>
      </c>
      <c r="AS120" s="12">
        <v>4976.8630000000003</v>
      </c>
      <c r="AT120" s="12">
        <v>70.052160000000001</v>
      </c>
      <c r="AU120" s="12">
        <v>68.52467</v>
      </c>
      <c r="AV120" s="12">
        <v>67.078379999999996</v>
      </c>
      <c r="AW120" s="12">
        <v>65.711690000000004</v>
      </c>
      <c r="AX120" s="12">
        <v>64.652439999999999</v>
      </c>
      <c r="AY120" s="12">
        <v>63.787529999999997</v>
      </c>
      <c r="AZ120" s="12">
        <v>63.759740000000001</v>
      </c>
      <c r="BA120" s="12">
        <v>66.220399999999998</v>
      </c>
      <c r="BB120" s="12">
        <v>70.188640000000007</v>
      </c>
      <c r="BC120" s="12">
        <v>74.595079999999996</v>
      </c>
      <c r="BD120" s="12">
        <v>79.30592</v>
      </c>
      <c r="BE120" s="12">
        <v>83.845669999999998</v>
      </c>
      <c r="BF120" s="12">
        <v>87.830299999999994</v>
      </c>
      <c r="BG120" s="12">
        <v>90.875979999999998</v>
      </c>
      <c r="BH120" s="12">
        <v>92.53152</v>
      </c>
      <c r="BI120" s="12">
        <v>93.148269999999997</v>
      </c>
      <c r="BJ120" s="12">
        <v>92.873369999999994</v>
      </c>
      <c r="BK120" s="12">
        <v>91.514229999999998</v>
      </c>
      <c r="BL120" s="12">
        <v>88.501109999999997</v>
      </c>
      <c r="BM120" s="12">
        <v>84.290120000000002</v>
      </c>
      <c r="BN120" s="12">
        <v>79.908550000000005</v>
      </c>
      <c r="BO120" s="12">
        <v>76.825029999999998</v>
      </c>
      <c r="BP120" s="12">
        <v>74.707149999999999</v>
      </c>
      <c r="BQ120" s="12">
        <v>72.356089999999995</v>
      </c>
      <c r="BR120" s="12">
        <v>176.84270000000001</v>
      </c>
      <c r="BS120" s="12">
        <v>172.5821</v>
      </c>
      <c r="BT120" s="12">
        <v>169.67060000000001</v>
      </c>
      <c r="BU120" s="12">
        <v>125.6545</v>
      </c>
      <c r="BV120" s="12">
        <v>81.063820000000007</v>
      </c>
      <c r="BW120" s="12">
        <v>56.805750000000003</v>
      </c>
      <c r="BX120" s="12">
        <v>-57.174239999999998</v>
      </c>
      <c r="BY120" s="12">
        <v>26.632349999999999</v>
      </c>
      <c r="BZ120" s="12">
        <v>-23.648849999999999</v>
      </c>
      <c r="CA120" s="12">
        <v>-33.475900000000003</v>
      </c>
      <c r="CB120" s="12">
        <v>9.8027379999999997</v>
      </c>
      <c r="CC120" s="12">
        <v>58.406619999999997</v>
      </c>
      <c r="CD120" s="12">
        <v>37.959209999999999</v>
      </c>
      <c r="CE120" s="12">
        <v>-7.2657249999999998</v>
      </c>
      <c r="CF120" s="12">
        <v>44.472270000000002</v>
      </c>
      <c r="CG120" s="12">
        <v>544.00549999999998</v>
      </c>
      <c r="CH120" s="12">
        <v>507.26560000000001</v>
      </c>
      <c r="CI120" s="12">
        <v>553.17499999999995</v>
      </c>
      <c r="CJ120" s="12">
        <v>579.36980000000005</v>
      </c>
      <c r="CK120" s="12">
        <v>295.72460000000001</v>
      </c>
      <c r="CL120" s="12">
        <v>224.8595</v>
      </c>
      <c r="CM120" s="12">
        <v>251.0667</v>
      </c>
      <c r="CN120" s="12">
        <v>287.12470000000002</v>
      </c>
      <c r="CO120" s="12">
        <v>246.14500000000001</v>
      </c>
      <c r="CP120" s="12">
        <v>545.45150000000001</v>
      </c>
      <c r="CQ120" s="12">
        <v>320.7466</v>
      </c>
      <c r="CR120" s="12">
        <v>296.67140000000001</v>
      </c>
      <c r="CS120" s="12">
        <v>296.02109999999999</v>
      </c>
      <c r="CT120" s="12">
        <v>266.02319999999997</v>
      </c>
      <c r="CU120" s="12">
        <v>257.4237</v>
      </c>
      <c r="CV120" s="12">
        <v>298.76740000000001</v>
      </c>
      <c r="CW120" s="12">
        <v>314.59739999999999</v>
      </c>
      <c r="CX120" s="12">
        <v>324.74119999999999</v>
      </c>
      <c r="CY120" s="12">
        <v>406.74079999999998</v>
      </c>
      <c r="CZ120" s="12">
        <v>561.58759999999995</v>
      </c>
      <c r="DA120" s="12">
        <v>860.14059999999995</v>
      </c>
      <c r="DB120" s="12">
        <v>1122.8920000000001</v>
      </c>
      <c r="DC120" s="12">
        <v>1237.1980000000001</v>
      </c>
      <c r="DD120" s="12">
        <v>1249.94</v>
      </c>
      <c r="DE120" s="12">
        <v>1239.8530000000001</v>
      </c>
      <c r="DF120" s="12">
        <v>1247.2539999999999</v>
      </c>
      <c r="DG120" s="12">
        <v>1261.039</v>
      </c>
      <c r="DH120" s="12">
        <v>1268.951</v>
      </c>
      <c r="DI120" s="12">
        <v>1212.788</v>
      </c>
      <c r="DJ120" s="12">
        <v>1121.9860000000001</v>
      </c>
      <c r="DK120" s="12">
        <v>955.57380000000001</v>
      </c>
      <c r="DL120" s="12">
        <v>931.0412</v>
      </c>
      <c r="DM120" s="12">
        <v>935.72180000000003</v>
      </c>
      <c r="DN120" s="12">
        <v>911.72630000000004</v>
      </c>
      <c r="DO120" s="12">
        <v>1024.0319999999999</v>
      </c>
      <c r="DP120" s="12"/>
      <c r="DQ120" s="12"/>
      <c r="DR120" s="12"/>
      <c r="DS120" s="12"/>
      <c r="DT120" s="12"/>
      <c r="DU120" s="12"/>
      <c r="DV120" s="12"/>
      <c r="DW120" s="12"/>
      <c r="DX120" s="12"/>
      <c r="DY120" s="12"/>
      <c r="DZ120" s="12"/>
      <c r="EA120" s="12"/>
      <c r="EB120" s="12"/>
      <c r="EC120" s="12"/>
      <c r="ED120" s="12"/>
      <c r="EE120" s="12"/>
    </row>
    <row r="121" spans="1:135" x14ac:dyDescent="0.25">
      <c r="A121" s="12" t="s">
        <v>66</v>
      </c>
      <c r="B121" s="12" t="s">
        <v>65</v>
      </c>
      <c r="C121" s="12" t="s">
        <v>65</v>
      </c>
      <c r="D121" s="12" t="s">
        <v>65</v>
      </c>
      <c r="E121" s="12" t="s">
        <v>65</v>
      </c>
      <c r="F121" s="12" t="s">
        <v>65</v>
      </c>
      <c r="G121" s="12" t="s">
        <v>112</v>
      </c>
      <c r="H121" s="12" t="s">
        <v>140</v>
      </c>
      <c r="I121" s="12" t="s">
        <v>65</v>
      </c>
      <c r="J121" s="31">
        <v>42524</v>
      </c>
      <c r="K121" s="12">
        <v>16</v>
      </c>
      <c r="L121" s="12">
        <v>19</v>
      </c>
      <c r="M121" s="12">
        <v>634</v>
      </c>
      <c r="N121" s="12">
        <v>627</v>
      </c>
      <c r="O121" s="12">
        <v>654</v>
      </c>
      <c r="P121" s="12">
        <v>651</v>
      </c>
      <c r="Q121" s="12">
        <v>0</v>
      </c>
      <c r="R121" s="12">
        <v>0</v>
      </c>
      <c r="S121" s="12">
        <v>0</v>
      </c>
      <c r="T121" s="12">
        <v>0</v>
      </c>
      <c r="U121" s="12">
        <v>25337.4</v>
      </c>
      <c r="V121" s="12">
        <v>25057.77</v>
      </c>
      <c r="W121" s="12">
        <v>24614</v>
      </c>
      <c r="X121" s="12">
        <v>24678.46</v>
      </c>
      <c r="Y121" s="12">
        <v>24744.44</v>
      </c>
      <c r="Z121" s="12">
        <v>26018.61</v>
      </c>
      <c r="AA121" s="12">
        <v>30251.03</v>
      </c>
      <c r="AB121" s="12">
        <v>34157.660000000003</v>
      </c>
      <c r="AC121" s="12">
        <v>36928.800000000003</v>
      </c>
      <c r="AD121" s="12">
        <v>39861.040000000001</v>
      </c>
      <c r="AE121" s="12">
        <v>41051.33</v>
      </c>
      <c r="AF121" s="12">
        <v>42537.35</v>
      </c>
      <c r="AG121" s="12">
        <v>44277.82</v>
      </c>
      <c r="AH121" s="12">
        <v>44554.12</v>
      </c>
      <c r="AI121" s="12">
        <v>40081.730000000003</v>
      </c>
      <c r="AJ121" s="12">
        <v>28027.49</v>
      </c>
      <c r="AK121" s="12">
        <v>27022.32</v>
      </c>
      <c r="AL121" s="12">
        <v>26127.439999999999</v>
      </c>
      <c r="AM121" s="12">
        <v>26717.279999999999</v>
      </c>
      <c r="AN121" s="12">
        <v>34725.47</v>
      </c>
      <c r="AO121" s="12">
        <v>37130.04</v>
      </c>
      <c r="AP121" s="12">
        <v>31350.79</v>
      </c>
      <c r="AQ121" s="12">
        <v>28659.75</v>
      </c>
      <c r="AR121" s="12">
        <v>26567.74</v>
      </c>
      <c r="AS121" s="12">
        <v>26973.63</v>
      </c>
      <c r="AT121" s="12">
        <v>73.678629999999998</v>
      </c>
      <c r="AU121" s="12">
        <v>72.188190000000006</v>
      </c>
      <c r="AV121" s="12">
        <v>70.916269999999997</v>
      </c>
      <c r="AW121" s="12">
        <v>68.866829999999993</v>
      </c>
      <c r="AX121" s="12">
        <v>67.565389999999994</v>
      </c>
      <c r="AY121" s="12">
        <v>66.569379999999995</v>
      </c>
      <c r="AZ121" s="12">
        <v>67.354060000000004</v>
      </c>
      <c r="BA121" s="12">
        <v>71.460920000000002</v>
      </c>
      <c r="BB121" s="12">
        <v>75.765550000000005</v>
      </c>
      <c r="BC121" s="12">
        <v>80.656300000000002</v>
      </c>
      <c r="BD121" s="12">
        <v>84.741630000000001</v>
      </c>
      <c r="BE121" s="12">
        <v>88.605260000000001</v>
      </c>
      <c r="BF121" s="12">
        <v>91.889150000000001</v>
      </c>
      <c r="BG121" s="12">
        <v>94.460130000000007</v>
      </c>
      <c r="BH121" s="12">
        <v>96.255979999999994</v>
      </c>
      <c r="BI121" s="12">
        <v>97.330939999999998</v>
      </c>
      <c r="BJ121" s="12">
        <v>97.962519999999998</v>
      </c>
      <c r="BK121" s="12">
        <v>97.159490000000005</v>
      </c>
      <c r="BL121" s="12">
        <v>95.557419999999993</v>
      </c>
      <c r="BM121" s="12">
        <v>92.539869999999993</v>
      </c>
      <c r="BN121" s="12">
        <v>87.963319999999996</v>
      </c>
      <c r="BO121" s="12">
        <v>84.263949999999994</v>
      </c>
      <c r="BP121" s="12">
        <v>80.633970000000005</v>
      </c>
      <c r="BQ121" s="12">
        <v>78.021529999999998</v>
      </c>
      <c r="BR121" s="12">
        <v>13.77017</v>
      </c>
      <c r="BS121" s="12">
        <v>129.58109999999999</v>
      </c>
      <c r="BT121" s="12">
        <v>229.4777</v>
      </c>
      <c r="BU121" s="12">
        <v>153.833</v>
      </c>
      <c r="BV121" s="12">
        <v>328.83550000000002</v>
      </c>
      <c r="BW121" s="12">
        <v>394.95549999999997</v>
      </c>
      <c r="BX121" s="12">
        <v>-116.30540000000001</v>
      </c>
      <c r="BY121" s="12">
        <v>-550.42089999999996</v>
      </c>
      <c r="BZ121" s="12">
        <v>-185.48769999999999</v>
      </c>
      <c r="CA121" s="12">
        <v>-334.51299999999998</v>
      </c>
      <c r="CB121" s="12">
        <v>32.97475</v>
      </c>
      <c r="CC121" s="12">
        <v>-67.507990000000007</v>
      </c>
      <c r="CD121" s="12">
        <v>-556.22450000000003</v>
      </c>
      <c r="CE121" s="12">
        <v>-404.03030000000001</v>
      </c>
      <c r="CF121" s="12">
        <v>2917.9960000000001</v>
      </c>
      <c r="CG121" s="12">
        <v>14825.45</v>
      </c>
      <c r="CH121" s="12">
        <v>15139.9</v>
      </c>
      <c r="CI121" s="12">
        <v>15140.97</v>
      </c>
      <c r="CJ121" s="12">
        <v>14281.46</v>
      </c>
      <c r="CK121" s="12">
        <v>4986.4179999999997</v>
      </c>
      <c r="CL121" s="12">
        <v>887.09500000000003</v>
      </c>
      <c r="CM121" s="12">
        <v>1038.0530000000001</v>
      </c>
      <c r="CN121" s="12">
        <v>503.19</v>
      </c>
      <c r="CO121" s="12">
        <v>116.4431</v>
      </c>
      <c r="CP121" s="12">
        <v>14865.27</v>
      </c>
      <c r="CQ121" s="12">
        <v>87435.95</v>
      </c>
      <c r="CR121" s="12">
        <v>83861.539999999994</v>
      </c>
      <c r="CS121" s="12">
        <v>78177.240000000005</v>
      </c>
      <c r="CT121" s="12">
        <v>71933.81</v>
      </c>
      <c r="CU121" s="12">
        <v>66288.41</v>
      </c>
      <c r="CV121" s="12">
        <v>61895.66</v>
      </c>
      <c r="CW121" s="12">
        <v>46890.16</v>
      </c>
      <c r="CX121" s="12">
        <v>49379.13</v>
      </c>
      <c r="CY121" s="12">
        <v>64318.66</v>
      </c>
      <c r="CZ121" s="12">
        <v>83204.7</v>
      </c>
      <c r="DA121" s="12">
        <v>108286.8</v>
      </c>
      <c r="DB121" s="12">
        <v>124688.1</v>
      </c>
      <c r="DC121" s="12">
        <v>136074.6</v>
      </c>
      <c r="DD121" s="12">
        <v>144806.70000000001</v>
      </c>
      <c r="DE121" s="12">
        <v>152342.20000000001</v>
      </c>
      <c r="DF121" s="12">
        <v>158440.29999999999</v>
      </c>
      <c r="DG121" s="12">
        <v>159479.20000000001</v>
      </c>
      <c r="DH121" s="12">
        <v>160118.79999999999</v>
      </c>
      <c r="DI121" s="12">
        <v>157209.4</v>
      </c>
      <c r="DJ121" s="12">
        <v>161836.70000000001</v>
      </c>
      <c r="DK121" s="12">
        <v>162495.20000000001</v>
      </c>
      <c r="DL121" s="12">
        <v>159168.29999999999</v>
      </c>
      <c r="DM121" s="12">
        <v>158375.70000000001</v>
      </c>
      <c r="DN121" s="12">
        <v>154500.4</v>
      </c>
      <c r="DO121" s="12">
        <v>140608.4</v>
      </c>
      <c r="DP121" s="12"/>
      <c r="DQ121" s="12"/>
      <c r="DR121" s="12"/>
      <c r="DS121" s="12"/>
      <c r="DT121" s="12"/>
      <c r="DU121" s="12"/>
      <c r="DV121" s="12"/>
      <c r="DW121" s="12"/>
      <c r="DX121" s="12"/>
      <c r="DY121" s="12"/>
      <c r="DZ121" s="12"/>
      <c r="EA121" s="12"/>
      <c r="EB121" s="12"/>
      <c r="EC121" s="12"/>
      <c r="ED121" s="12"/>
      <c r="EE121" s="12"/>
    </row>
    <row r="122" spans="1:135" x14ac:dyDescent="0.25">
      <c r="A122" s="12" t="s">
        <v>66</v>
      </c>
      <c r="B122" s="12" t="s">
        <v>65</v>
      </c>
      <c r="C122" s="12" t="s">
        <v>65</v>
      </c>
      <c r="D122" s="12" t="s">
        <v>65</v>
      </c>
      <c r="E122" s="12" t="s">
        <v>65</v>
      </c>
      <c r="F122" s="12" t="s">
        <v>65</v>
      </c>
      <c r="G122" s="12" t="s">
        <v>112</v>
      </c>
      <c r="H122" s="12" t="s">
        <v>140</v>
      </c>
      <c r="I122" s="12" t="s">
        <v>65</v>
      </c>
      <c r="J122" s="31">
        <v>42541</v>
      </c>
      <c r="K122" s="12">
        <v>16</v>
      </c>
      <c r="L122" s="12">
        <v>19</v>
      </c>
      <c r="M122" s="12">
        <v>639</v>
      </c>
      <c r="N122" s="12">
        <v>632</v>
      </c>
      <c r="O122" s="12">
        <v>654</v>
      </c>
      <c r="P122" s="12">
        <v>651</v>
      </c>
      <c r="Q122" s="12">
        <v>0</v>
      </c>
      <c r="R122" s="12">
        <v>0</v>
      </c>
      <c r="S122" s="12">
        <v>0</v>
      </c>
      <c r="T122" s="12">
        <v>0</v>
      </c>
      <c r="U122" s="12">
        <v>21630.6</v>
      </c>
      <c r="V122" s="12">
        <v>21081.7</v>
      </c>
      <c r="W122" s="12">
        <v>20877.32</v>
      </c>
      <c r="X122" s="12">
        <v>20997.27</v>
      </c>
      <c r="Y122" s="12">
        <v>21260.21</v>
      </c>
      <c r="Z122" s="12">
        <v>22994.34</v>
      </c>
      <c r="AA122" s="12">
        <v>27922.54</v>
      </c>
      <c r="AB122" s="12">
        <v>33176.71</v>
      </c>
      <c r="AC122" s="12">
        <v>36180.019999999997</v>
      </c>
      <c r="AD122" s="12">
        <v>38764.33</v>
      </c>
      <c r="AE122" s="12">
        <v>39753.589999999997</v>
      </c>
      <c r="AF122" s="12">
        <v>40660.85</v>
      </c>
      <c r="AG122" s="12">
        <v>41081.129999999997</v>
      </c>
      <c r="AH122" s="12">
        <v>41537.379999999997</v>
      </c>
      <c r="AI122" s="12">
        <v>39652.19</v>
      </c>
      <c r="AJ122" s="12">
        <v>27878.75</v>
      </c>
      <c r="AK122" s="12">
        <v>26085.67</v>
      </c>
      <c r="AL122" s="12">
        <v>25131.54</v>
      </c>
      <c r="AM122" s="12">
        <v>25013.8</v>
      </c>
      <c r="AN122" s="12">
        <v>32853.69</v>
      </c>
      <c r="AO122" s="12">
        <v>35501.58</v>
      </c>
      <c r="AP122" s="12">
        <v>30474.01</v>
      </c>
      <c r="AQ122" s="12">
        <v>26701.9</v>
      </c>
      <c r="AR122" s="12">
        <v>25272.83</v>
      </c>
      <c r="AS122" s="12">
        <v>26027.439999999999</v>
      </c>
      <c r="AT122" s="12">
        <v>73.084649999999996</v>
      </c>
      <c r="AU122" s="12">
        <v>71.287189999999995</v>
      </c>
      <c r="AV122" s="12">
        <v>69.586240000000004</v>
      </c>
      <c r="AW122" s="12">
        <v>68.299840000000003</v>
      </c>
      <c r="AX122" s="12">
        <v>67.170100000000005</v>
      </c>
      <c r="AY122" s="12">
        <v>66.057749999999999</v>
      </c>
      <c r="AZ122" s="12">
        <v>66.266620000000003</v>
      </c>
      <c r="BA122" s="12">
        <v>69.670100000000005</v>
      </c>
      <c r="BB122" s="12">
        <v>72.760279999999995</v>
      </c>
      <c r="BC122" s="12">
        <v>76.291139999999999</v>
      </c>
      <c r="BD122" s="12">
        <v>79.977059999999994</v>
      </c>
      <c r="BE122" s="12">
        <v>83.325159999999997</v>
      </c>
      <c r="BF122" s="12">
        <v>86.076740000000001</v>
      </c>
      <c r="BG122" s="12">
        <v>88.605220000000003</v>
      </c>
      <c r="BH122" s="12">
        <v>90.467560000000006</v>
      </c>
      <c r="BI122" s="12">
        <v>91.156649999999999</v>
      </c>
      <c r="BJ122" s="12">
        <v>91.646360000000001</v>
      </c>
      <c r="BK122" s="12">
        <v>91.314080000000004</v>
      </c>
      <c r="BL122" s="12">
        <v>89.862340000000003</v>
      </c>
      <c r="BM122" s="12">
        <v>86.881330000000005</v>
      </c>
      <c r="BN122" s="12">
        <v>83.823580000000007</v>
      </c>
      <c r="BO122" s="12">
        <v>81.374210000000005</v>
      </c>
      <c r="BP122" s="12">
        <v>78.771360000000001</v>
      </c>
      <c r="BQ122" s="12">
        <v>76.666929999999994</v>
      </c>
      <c r="BR122" s="12">
        <v>-1.6105529999999999</v>
      </c>
      <c r="BS122" s="12">
        <v>114.7402</v>
      </c>
      <c r="BT122" s="12">
        <v>220.12809999999999</v>
      </c>
      <c r="BU122" s="12">
        <v>162.52250000000001</v>
      </c>
      <c r="BV122" s="12">
        <v>360.38479999999998</v>
      </c>
      <c r="BW122" s="12">
        <v>443.4982</v>
      </c>
      <c r="BX122" s="12">
        <v>-149.7901</v>
      </c>
      <c r="BY122" s="12">
        <v>-570.93119999999999</v>
      </c>
      <c r="BZ122" s="12">
        <v>-264.76280000000003</v>
      </c>
      <c r="CA122" s="12">
        <v>-416.59500000000003</v>
      </c>
      <c r="CB122" s="12">
        <v>27.093689999999999</v>
      </c>
      <c r="CC122" s="12">
        <v>17.676939999999998</v>
      </c>
      <c r="CD122" s="12">
        <v>-446.75240000000002</v>
      </c>
      <c r="CE122" s="12">
        <v>-310.67500000000001</v>
      </c>
      <c r="CF122" s="12">
        <v>3034.2779999999998</v>
      </c>
      <c r="CG122" s="12">
        <v>14862.99</v>
      </c>
      <c r="CH122" s="12">
        <v>15138.56</v>
      </c>
      <c r="CI122" s="12">
        <v>15135.37</v>
      </c>
      <c r="CJ122" s="12">
        <v>14259.71</v>
      </c>
      <c r="CK122" s="12">
        <v>5006.3010000000004</v>
      </c>
      <c r="CL122" s="12">
        <v>867.91089999999997</v>
      </c>
      <c r="CM122" s="12">
        <v>948.02779999999996</v>
      </c>
      <c r="CN122" s="12">
        <v>388.62400000000002</v>
      </c>
      <c r="CO122" s="12">
        <v>39.408050000000003</v>
      </c>
      <c r="CP122" s="12">
        <v>14865.97</v>
      </c>
      <c r="CQ122" s="12">
        <v>83042.100000000006</v>
      </c>
      <c r="CR122" s="12">
        <v>79452.05</v>
      </c>
      <c r="CS122" s="12">
        <v>74281.320000000007</v>
      </c>
      <c r="CT122" s="12">
        <v>68251.92</v>
      </c>
      <c r="CU122" s="12">
        <v>62854.28</v>
      </c>
      <c r="CV122" s="12">
        <v>58827.4</v>
      </c>
      <c r="CW122" s="12">
        <v>46287.6</v>
      </c>
      <c r="CX122" s="12">
        <v>49219.07</v>
      </c>
      <c r="CY122" s="12">
        <v>63114.9</v>
      </c>
      <c r="CZ122" s="12">
        <v>82035.149999999994</v>
      </c>
      <c r="DA122" s="12">
        <v>107577.8</v>
      </c>
      <c r="DB122" s="12">
        <v>122691.2</v>
      </c>
      <c r="DC122" s="12">
        <v>133498</v>
      </c>
      <c r="DD122" s="12">
        <v>141339.79999999999</v>
      </c>
      <c r="DE122" s="12">
        <v>148003.70000000001</v>
      </c>
      <c r="DF122" s="12">
        <v>153236.4</v>
      </c>
      <c r="DG122" s="12">
        <v>153610.5</v>
      </c>
      <c r="DH122" s="12">
        <v>153303.29999999999</v>
      </c>
      <c r="DI122" s="12">
        <v>150380.70000000001</v>
      </c>
      <c r="DJ122" s="12">
        <v>154383.5</v>
      </c>
      <c r="DK122" s="12">
        <v>154823</v>
      </c>
      <c r="DL122" s="12">
        <v>151412.70000000001</v>
      </c>
      <c r="DM122" s="12">
        <v>150225.5</v>
      </c>
      <c r="DN122" s="12">
        <v>147359.29999999999</v>
      </c>
      <c r="DO122" s="12">
        <v>134993.4</v>
      </c>
      <c r="DP122" s="12"/>
      <c r="DQ122" s="12"/>
      <c r="DR122" s="12"/>
      <c r="DS122" s="12"/>
      <c r="DT122" s="12"/>
      <c r="DU122" s="12"/>
      <c r="DV122" s="12"/>
      <c r="DW122" s="12"/>
      <c r="DX122" s="12"/>
      <c r="DY122" s="12"/>
      <c r="DZ122" s="12"/>
      <c r="EA122" s="12"/>
      <c r="EB122" s="12"/>
      <c r="EC122" s="12"/>
      <c r="ED122" s="12"/>
      <c r="EE122" s="12"/>
    </row>
    <row r="123" spans="1:135" x14ac:dyDescent="0.25">
      <c r="A123" s="12" t="s">
        <v>66</v>
      </c>
      <c r="B123" s="12" t="s">
        <v>65</v>
      </c>
      <c r="C123" s="12" t="s">
        <v>65</v>
      </c>
      <c r="D123" s="12" t="s">
        <v>65</v>
      </c>
      <c r="E123" s="12" t="s">
        <v>65</v>
      </c>
      <c r="F123" s="12" t="s">
        <v>65</v>
      </c>
      <c r="G123" s="12" t="s">
        <v>112</v>
      </c>
      <c r="H123" s="12" t="s">
        <v>140</v>
      </c>
      <c r="I123" s="12" t="s">
        <v>65</v>
      </c>
      <c r="J123" s="31">
        <v>42548</v>
      </c>
      <c r="K123" s="12">
        <v>16</v>
      </c>
      <c r="L123" s="12">
        <v>19</v>
      </c>
      <c r="M123" s="12">
        <v>632</v>
      </c>
      <c r="N123" s="12">
        <v>625</v>
      </c>
      <c r="O123" s="12">
        <v>654</v>
      </c>
      <c r="P123" s="12">
        <v>651</v>
      </c>
      <c r="Q123" s="12">
        <v>0</v>
      </c>
      <c r="R123" s="12">
        <v>0</v>
      </c>
      <c r="S123" s="12">
        <v>0</v>
      </c>
      <c r="T123" s="12">
        <v>0</v>
      </c>
      <c r="U123" s="12">
        <v>24260.3</v>
      </c>
      <c r="V123" s="12">
        <v>23727.79</v>
      </c>
      <c r="W123" s="12">
        <v>23252.93</v>
      </c>
      <c r="X123" s="12">
        <v>23352.65</v>
      </c>
      <c r="Y123" s="12">
        <v>23881.95</v>
      </c>
      <c r="Z123" s="12">
        <v>25473.16</v>
      </c>
      <c r="AA123" s="12">
        <v>30141.119999999999</v>
      </c>
      <c r="AB123" s="12">
        <v>35527.5</v>
      </c>
      <c r="AC123" s="12">
        <v>38006.46</v>
      </c>
      <c r="AD123" s="12">
        <v>40720.519999999997</v>
      </c>
      <c r="AE123" s="12">
        <v>41971.97</v>
      </c>
      <c r="AF123" s="12">
        <v>42717.61</v>
      </c>
      <c r="AG123" s="12">
        <v>42945.11</v>
      </c>
      <c r="AH123" s="12">
        <v>43056.3</v>
      </c>
      <c r="AI123" s="12">
        <v>39590.85</v>
      </c>
      <c r="AJ123" s="12">
        <v>28005.05</v>
      </c>
      <c r="AK123" s="12">
        <v>27237.09</v>
      </c>
      <c r="AL123" s="12">
        <v>26630.98</v>
      </c>
      <c r="AM123" s="12">
        <v>26519.53</v>
      </c>
      <c r="AN123" s="12">
        <v>36128.93</v>
      </c>
      <c r="AO123" s="12">
        <v>37892.75</v>
      </c>
      <c r="AP123" s="12">
        <v>32211.27</v>
      </c>
      <c r="AQ123" s="12">
        <v>29030.38</v>
      </c>
      <c r="AR123" s="12">
        <v>27787.41</v>
      </c>
      <c r="AS123" s="12">
        <v>27098.16</v>
      </c>
      <c r="AT123" s="12">
        <v>75.739199999999997</v>
      </c>
      <c r="AU123" s="12">
        <v>73.607200000000006</v>
      </c>
      <c r="AV123" s="12">
        <v>72.066400000000002</v>
      </c>
      <c r="AW123" s="12">
        <v>70.746399999999994</v>
      </c>
      <c r="AX123" s="12">
        <v>69.546400000000006</v>
      </c>
      <c r="AY123" s="12">
        <v>68.466399999999993</v>
      </c>
      <c r="AZ123" s="12">
        <v>69.135199999999998</v>
      </c>
      <c r="BA123" s="12">
        <v>73.134399999999999</v>
      </c>
      <c r="BB123" s="12">
        <v>77.608000000000004</v>
      </c>
      <c r="BC123" s="12">
        <v>80.895200000000003</v>
      </c>
      <c r="BD123" s="12">
        <v>84.686400000000006</v>
      </c>
      <c r="BE123" s="12">
        <v>87.992000000000004</v>
      </c>
      <c r="BF123" s="12">
        <v>90.714399999999998</v>
      </c>
      <c r="BG123" s="12">
        <v>93.376000000000005</v>
      </c>
      <c r="BH123" s="12">
        <v>95.170400000000001</v>
      </c>
      <c r="BI123" s="12">
        <v>96.328000000000003</v>
      </c>
      <c r="BJ123" s="12">
        <v>96.227199999999996</v>
      </c>
      <c r="BK123" s="12">
        <v>95.867199999999997</v>
      </c>
      <c r="BL123" s="12">
        <v>94.859200000000001</v>
      </c>
      <c r="BM123" s="12">
        <v>92.34</v>
      </c>
      <c r="BN123" s="12">
        <v>88.828000000000003</v>
      </c>
      <c r="BO123" s="12">
        <v>85.382400000000004</v>
      </c>
      <c r="BP123" s="12">
        <v>82.732799999999997</v>
      </c>
      <c r="BQ123" s="12">
        <v>80.424000000000007</v>
      </c>
      <c r="BR123" s="12">
        <v>5.8787779999999996</v>
      </c>
      <c r="BS123" s="12">
        <v>124.03749999999999</v>
      </c>
      <c r="BT123" s="12">
        <v>231.17339999999999</v>
      </c>
      <c r="BU123" s="12">
        <v>166.43539999999999</v>
      </c>
      <c r="BV123" s="12">
        <v>326.83659999999998</v>
      </c>
      <c r="BW123" s="12">
        <v>379.36559999999997</v>
      </c>
      <c r="BX123" s="12">
        <v>-99.486949999999993</v>
      </c>
      <c r="BY123" s="12">
        <v>-537.8492</v>
      </c>
      <c r="BZ123" s="12">
        <v>-294.71260000000001</v>
      </c>
      <c r="CA123" s="12">
        <v>-373.1902</v>
      </c>
      <c r="CB123" s="12">
        <v>-57.842750000000002</v>
      </c>
      <c r="CC123" s="12">
        <v>-100.6417</v>
      </c>
      <c r="CD123" s="12">
        <v>-489.02010000000001</v>
      </c>
      <c r="CE123" s="12">
        <v>-320.49340000000001</v>
      </c>
      <c r="CF123" s="12">
        <v>2963.8389999999999</v>
      </c>
      <c r="CG123" s="12">
        <v>14789.24</v>
      </c>
      <c r="CH123" s="12">
        <v>15060.69</v>
      </c>
      <c r="CI123" s="12">
        <v>15037.67</v>
      </c>
      <c r="CJ123" s="12">
        <v>14157.72</v>
      </c>
      <c r="CK123" s="12">
        <v>4970.9530000000004</v>
      </c>
      <c r="CL123" s="12">
        <v>901.08569999999997</v>
      </c>
      <c r="CM123" s="12">
        <v>1013.398</v>
      </c>
      <c r="CN123" s="12">
        <v>456.51530000000002</v>
      </c>
      <c r="CO123" s="12">
        <v>91.165180000000007</v>
      </c>
      <c r="CP123" s="12">
        <v>14777.94</v>
      </c>
      <c r="CQ123" s="12">
        <v>84827.09</v>
      </c>
      <c r="CR123" s="12">
        <v>81114.14</v>
      </c>
      <c r="CS123" s="12">
        <v>75518.52</v>
      </c>
      <c r="CT123" s="12">
        <v>69502.59</v>
      </c>
      <c r="CU123" s="12">
        <v>64206.5</v>
      </c>
      <c r="CV123" s="12">
        <v>60255.73</v>
      </c>
      <c r="CW123" s="12">
        <v>47891.519999999997</v>
      </c>
      <c r="CX123" s="12">
        <v>51189.54</v>
      </c>
      <c r="CY123" s="12">
        <v>65132.52</v>
      </c>
      <c r="CZ123" s="12">
        <v>85525.71</v>
      </c>
      <c r="DA123" s="12">
        <v>110852.3</v>
      </c>
      <c r="DB123" s="12">
        <v>126094.9</v>
      </c>
      <c r="DC123" s="12">
        <v>136803.5</v>
      </c>
      <c r="DD123" s="12">
        <v>143903.5</v>
      </c>
      <c r="DE123" s="12">
        <v>150677.4</v>
      </c>
      <c r="DF123" s="12">
        <v>156185.1</v>
      </c>
      <c r="DG123" s="12">
        <v>156698.6</v>
      </c>
      <c r="DH123" s="12">
        <v>156392.6</v>
      </c>
      <c r="DI123" s="12">
        <v>153360.79999999999</v>
      </c>
      <c r="DJ123" s="12">
        <v>157320.70000000001</v>
      </c>
      <c r="DK123" s="12">
        <v>158146.5</v>
      </c>
      <c r="DL123" s="12">
        <v>154436.5</v>
      </c>
      <c r="DM123" s="12">
        <v>152664.5</v>
      </c>
      <c r="DN123" s="12">
        <v>149421.1</v>
      </c>
      <c r="DO123" s="12">
        <v>137636.29999999999</v>
      </c>
      <c r="DP123" s="12"/>
      <c r="DQ123" s="12"/>
      <c r="DR123" s="12"/>
      <c r="DS123" s="12"/>
      <c r="DT123" s="12"/>
      <c r="DU123" s="12"/>
      <c r="DV123" s="12"/>
      <c r="DW123" s="12"/>
      <c r="DX123" s="12"/>
      <c r="DY123" s="12"/>
      <c r="DZ123" s="12"/>
      <c r="EA123" s="12"/>
      <c r="EB123" s="12"/>
      <c r="EC123" s="12"/>
      <c r="ED123" s="12"/>
      <c r="EE123" s="12"/>
    </row>
    <row r="124" spans="1:135" x14ac:dyDescent="0.25">
      <c r="A124" s="12" t="s">
        <v>66</v>
      </c>
      <c r="B124" s="12" t="s">
        <v>65</v>
      </c>
      <c r="C124" s="12" t="s">
        <v>65</v>
      </c>
      <c r="D124" s="12" t="s">
        <v>65</v>
      </c>
      <c r="E124" s="12" t="s">
        <v>65</v>
      </c>
      <c r="F124" s="12" t="s">
        <v>65</v>
      </c>
      <c r="G124" s="12" t="s">
        <v>112</v>
      </c>
      <c r="H124" s="12" t="s">
        <v>140</v>
      </c>
      <c r="I124" s="12" t="s">
        <v>65</v>
      </c>
      <c r="J124" s="31">
        <v>42549</v>
      </c>
      <c r="K124" s="12">
        <v>14</v>
      </c>
      <c r="L124" s="12">
        <v>19</v>
      </c>
      <c r="M124" s="12">
        <v>612</v>
      </c>
      <c r="N124" s="12">
        <v>605</v>
      </c>
      <c r="O124" s="12">
        <v>654</v>
      </c>
      <c r="P124" s="12">
        <v>651</v>
      </c>
      <c r="Q124" s="12">
        <v>0</v>
      </c>
      <c r="R124" s="12">
        <v>0</v>
      </c>
      <c r="S124" s="12">
        <v>0</v>
      </c>
      <c r="T124" s="12">
        <v>0</v>
      </c>
      <c r="U124" s="12">
        <v>25727.68</v>
      </c>
      <c r="V124" s="12">
        <v>24895.94</v>
      </c>
      <c r="W124" s="12">
        <v>24341.13</v>
      </c>
      <c r="X124" s="12">
        <v>24278.17</v>
      </c>
      <c r="Y124" s="12">
        <v>24434.23</v>
      </c>
      <c r="Z124" s="12">
        <v>26173.1</v>
      </c>
      <c r="AA124" s="12">
        <v>30218.16</v>
      </c>
      <c r="AB124" s="12">
        <v>34384.769999999997</v>
      </c>
      <c r="AC124" s="12">
        <v>36304.81</v>
      </c>
      <c r="AD124" s="12">
        <v>39093.910000000003</v>
      </c>
      <c r="AE124" s="12">
        <v>39417.800000000003</v>
      </c>
      <c r="AF124" s="12">
        <v>40070.58</v>
      </c>
      <c r="AG124" s="12">
        <v>38294.47</v>
      </c>
      <c r="AH124" s="12">
        <v>28017.85</v>
      </c>
      <c r="AI124" s="12">
        <v>28289.13</v>
      </c>
      <c r="AJ124" s="12">
        <v>28200.74</v>
      </c>
      <c r="AK124" s="12">
        <v>27743.68</v>
      </c>
      <c r="AL124" s="12">
        <v>27944.94</v>
      </c>
      <c r="AM124" s="12">
        <v>27597.61</v>
      </c>
      <c r="AN124" s="12">
        <v>35778.78</v>
      </c>
      <c r="AO124" s="12">
        <v>37752.370000000003</v>
      </c>
      <c r="AP124" s="12">
        <v>32399.51</v>
      </c>
      <c r="AQ124" s="12">
        <v>28158.639999999999</v>
      </c>
      <c r="AR124" s="12">
        <v>26656.62</v>
      </c>
      <c r="AS124" s="12">
        <v>27965.66</v>
      </c>
      <c r="AT124" s="12">
        <v>78.223969999999994</v>
      </c>
      <c r="AU124" s="12">
        <v>76.776859999999999</v>
      </c>
      <c r="AV124" s="12">
        <v>75.514880000000005</v>
      </c>
      <c r="AW124" s="12">
        <v>74.014049999999997</v>
      </c>
      <c r="AX124" s="12">
        <v>72.5595</v>
      </c>
      <c r="AY124" s="12">
        <v>70.986779999999996</v>
      </c>
      <c r="AZ124" s="12">
        <v>71.002480000000006</v>
      </c>
      <c r="BA124" s="12">
        <v>73.297520000000006</v>
      </c>
      <c r="BB124" s="12">
        <v>77.24297</v>
      </c>
      <c r="BC124" s="12">
        <v>81.714870000000005</v>
      </c>
      <c r="BD124" s="12">
        <v>85.338840000000005</v>
      </c>
      <c r="BE124" s="12">
        <v>87.792559999999995</v>
      </c>
      <c r="BF124" s="12">
        <v>90.944630000000004</v>
      </c>
      <c r="BG124" s="12">
        <v>93.332229999999996</v>
      </c>
      <c r="BH124" s="12">
        <v>94.911569999999998</v>
      </c>
      <c r="BI124" s="12">
        <v>95.980159999999998</v>
      </c>
      <c r="BJ124" s="12">
        <v>95.879339999999999</v>
      </c>
      <c r="BK124" s="12">
        <v>94.664460000000005</v>
      </c>
      <c r="BL124" s="12">
        <v>93.396699999999996</v>
      </c>
      <c r="BM124" s="12">
        <v>90.443799999999996</v>
      </c>
      <c r="BN124" s="12">
        <v>86.532229999999998</v>
      </c>
      <c r="BO124" s="12">
        <v>83.409090000000006</v>
      </c>
      <c r="BP124" s="12">
        <v>81.392560000000003</v>
      </c>
      <c r="BQ124" s="12">
        <v>79.008260000000007</v>
      </c>
      <c r="BR124" s="12">
        <v>-1419.4380000000001</v>
      </c>
      <c r="BS124" s="12">
        <v>-942.68100000000004</v>
      </c>
      <c r="BT124" s="12">
        <v>-692.62540000000001</v>
      </c>
      <c r="BU124" s="12">
        <v>-620.41629999999998</v>
      </c>
      <c r="BV124" s="12">
        <v>-227.99080000000001</v>
      </c>
      <c r="BW124" s="12">
        <v>-241.98259999999999</v>
      </c>
      <c r="BX124" s="12">
        <v>-445.91300000000001</v>
      </c>
      <c r="BY124" s="12">
        <v>-593.30589999999995</v>
      </c>
      <c r="BZ124" s="12">
        <v>383.4939</v>
      </c>
      <c r="CA124" s="12">
        <v>-9.8826929999999997</v>
      </c>
      <c r="CB124" s="12">
        <v>1004.005</v>
      </c>
      <c r="CC124" s="12">
        <v>1108.796</v>
      </c>
      <c r="CD124" s="12">
        <v>3207.739</v>
      </c>
      <c r="CE124" s="12">
        <v>13853.27</v>
      </c>
      <c r="CF124" s="12">
        <v>13575.52</v>
      </c>
      <c r="CG124" s="12">
        <v>13542.46</v>
      </c>
      <c r="CH124" s="12">
        <v>13206.08</v>
      </c>
      <c r="CI124" s="12">
        <v>12162.84</v>
      </c>
      <c r="CJ124" s="12">
        <v>11889.99</v>
      </c>
      <c r="CK124" s="12">
        <v>3112.4459999999999</v>
      </c>
      <c r="CL124" s="12">
        <v>-471.5813</v>
      </c>
      <c r="CM124" s="12">
        <v>-477.2604</v>
      </c>
      <c r="CN124" s="12">
        <v>-561.70489999999995</v>
      </c>
      <c r="CO124" s="12">
        <v>-727.91020000000003</v>
      </c>
      <c r="CP124" s="12">
        <v>13055.05</v>
      </c>
      <c r="CQ124" s="12">
        <v>274607.3</v>
      </c>
      <c r="CR124" s="12">
        <v>264503.5</v>
      </c>
      <c r="CS124" s="12">
        <v>248039.7</v>
      </c>
      <c r="CT124" s="12">
        <v>228851.20000000001</v>
      </c>
      <c r="CU124" s="12">
        <v>212608.1</v>
      </c>
      <c r="CV124" s="12">
        <v>198613</v>
      </c>
      <c r="CW124" s="12">
        <v>151855.9</v>
      </c>
      <c r="CX124" s="12">
        <v>164585.5</v>
      </c>
      <c r="CY124" s="12">
        <v>210077</v>
      </c>
      <c r="CZ124" s="12">
        <v>267408.5</v>
      </c>
      <c r="DA124" s="12">
        <v>346010.1</v>
      </c>
      <c r="DB124" s="12">
        <v>395815.3</v>
      </c>
      <c r="DC124" s="12">
        <v>431420.3</v>
      </c>
      <c r="DD124" s="12">
        <v>458721.7</v>
      </c>
      <c r="DE124" s="12">
        <v>482037</v>
      </c>
      <c r="DF124" s="12">
        <v>500312.3</v>
      </c>
      <c r="DG124" s="12">
        <v>502449.3</v>
      </c>
      <c r="DH124" s="12">
        <v>499655.6</v>
      </c>
      <c r="DI124" s="12">
        <v>490482.8</v>
      </c>
      <c r="DJ124" s="12">
        <v>504872.4</v>
      </c>
      <c r="DK124" s="12">
        <v>509571.9</v>
      </c>
      <c r="DL124" s="12">
        <v>502065.9</v>
      </c>
      <c r="DM124" s="12">
        <v>499776.3</v>
      </c>
      <c r="DN124" s="12">
        <v>489090.8</v>
      </c>
      <c r="DO124" s="12">
        <v>393225.1</v>
      </c>
      <c r="DP124" s="12"/>
      <c r="DQ124" s="12"/>
      <c r="DR124" s="12"/>
      <c r="DS124" s="12"/>
      <c r="DT124" s="12"/>
      <c r="DU124" s="12"/>
      <c r="DV124" s="12"/>
      <c r="DW124" s="12"/>
      <c r="DX124" s="12"/>
      <c r="DY124" s="12"/>
      <c r="DZ124" s="12"/>
      <c r="EA124" s="12"/>
      <c r="EB124" s="12"/>
      <c r="EC124" s="12"/>
      <c r="ED124" s="12"/>
      <c r="EE124" s="12"/>
    </row>
    <row r="125" spans="1:135" x14ac:dyDescent="0.25">
      <c r="A125" s="12" t="s">
        <v>66</v>
      </c>
      <c r="B125" s="12" t="s">
        <v>65</v>
      </c>
      <c r="C125" s="12" t="s">
        <v>65</v>
      </c>
      <c r="D125" s="12" t="s">
        <v>65</v>
      </c>
      <c r="E125" s="12" t="s">
        <v>65</v>
      </c>
      <c r="F125" s="12" t="s">
        <v>65</v>
      </c>
      <c r="G125" s="12" t="s">
        <v>112</v>
      </c>
      <c r="H125" s="12" t="s">
        <v>140</v>
      </c>
      <c r="I125" s="12" t="s">
        <v>65</v>
      </c>
      <c r="J125" s="31">
        <v>42576</v>
      </c>
      <c r="K125" s="12">
        <v>16</v>
      </c>
      <c r="L125" s="12">
        <v>19</v>
      </c>
      <c r="M125" s="12">
        <v>622</v>
      </c>
      <c r="N125" s="12">
        <v>615</v>
      </c>
      <c r="O125" s="12">
        <v>654</v>
      </c>
      <c r="P125" s="12">
        <v>652</v>
      </c>
      <c r="Q125" s="12">
        <v>0</v>
      </c>
      <c r="R125" s="12">
        <v>0</v>
      </c>
      <c r="S125" s="12">
        <v>0</v>
      </c>
      <c r="T125" s="12">
        <v>0</v>
      </c>
      <c r="U125" s="12">
        <v>23515.26</v>
      </c>
      <c r="V125" s="12">
        <v>23054.59</v>
      </c>
      <c r="W125" s="12">
        <v>22596.93</v>
      </c>
      <c r="X125" s="12">
        <v>22525.37</v>
      </c>
      <c r="Y125" s="12">
        <v>22870.639999999999</v>
      </c>
      <c r="Z125" s="12">
        <v>24656.75</v>
      </c>
      <c r="AA125" s="12">
        <v>29996.400000000001</v>
      </c>
      <c r="AB125" s="12">
        <v>34699.129999999997</v>
      </c>
      <c r="AC125" s="12">
        <v>37577.160000000003</v>
      </c>
      <c r="AD125" s="12">
        <v>39966.080000000002</v>
      </c>
      <c r="AE125" s="12">
        <v>41390.79</v>
      </c>
      <c r="AF125" s="12">
        <v>41925.67</v>
      </c>
      <c r="AG125" s="12">
        <v>42942.01</v>
      </c>
      <c r="AH125" s="12">
        <v>43691.77</v>
      </c>
      <c r="AI125" s="12">
        <v>41139.339999999997</v>
      </c>
      <c r="AJ125" s="12">
        <v>26410.07</v>
      </c>
      <c r="AK125" s="12">
        <v>25341.69</v>
      </c>
      <c r="AL125" s="12">
        <v>24186.639999999999</v>
      </c>
      <c r="AM125" s="12">
        <v>23703.82</v>
      </c>
      <c r="AN125" s="12">
        <v>33260.910000000003</v>
      </c>
      <c r="AO125" s="12">
        <v>35089.949999999997</v>
      </c>
      <c r="AP125" s="12">
        <v>30228.32</v>
      </c>
      <c r="AQ125" s="12">
        <v>26051.09</v>
      </c>
      <c r="AR125" s="12">
        <v>25138.42</v>
      </c>
      <c r="AS125" s="12">
        <v>24910.55</v>
      </c>
      <c r="AT125" s="12">
        <v>75.261790000000005</v>
      </c>
      <c r="AU125" s="12">
        <v>73.381299999999996</v>
      </c>
      <c r="AV125" s="12">
        <v>72.268299999999996</v>
      </c>
      <c r="AW125" s="12">
        <v>70.351219999999998</v>
      </c>
      <c r="AX125" s="12">
        <v>69.10651</v>
      </c>
      <c r="AY125" s="12">
        <v>67.76585</v>
      </c>
      <c r="AZ125" s="12">
        <v>68.35284</v>
      </c>
      <c r="BA125" s="12">
        <v>70.418700000000001</v>
      </c>
      <c r="BB125" s="12">
        <v>73.665040000000005</v>
      </c>
      <c r="BC125" s="12">
        <v>77.921949999999995</v>
      </c>
      <c r="BD125" s="12">
        <v>82.084559999999996</v>
      </c>
      <c r="BE125" s="12">
        <v>85.863410000000002</v>
      </c>
      <c r="BF125" s="12">
        <v>88.79025</v>
      </c>
      <c r="BG125" s="12">
        <v>91.119510000000005</v>
      </c>
      <c r="BH125" s="12">
        <v>93.165040000000005</v>
      </c>
      <c r="BI125" s="12">
        <v>94.471540000000005</v>
      </c>
      <c r="BJ125" s="12">
        <v>95.295119999999997</v>
      </c>
      <c r="BK125" s="12">
        <v>95.1</v>
      </c>
      <c r="BL125" s="12">
        <v>93.823580000000007</v>
      </c>
      <c r="BM125" s="12">
        <v>90.904880000000006</v>
      </c>
      <c r="BN125" s="12">
        <v>87.195120000000003</v>
      </c>
      <c r="BO125" s="12">
        <v>83.878050000000002</v>
      </c>
      <c r="BP125" s="12">
        <v>80.958529999999996</v>
      </c>
      <c r="BQ125" s="12">
        <v>77.652029999999996</v>
      </c>
      <c r="BR125" s="12">
        <v>137.1266</v>
      </c>
      <c r="BS125" s="12">
        <v>208.2612</v>
      </c>
      <c r="BT125" s="12">
        <v>418.48680000000002</v>
      </c>
      <c r="BU125" s="12">
        <v>505.85550000000001</v>
      </c>
      <c r="BV125" s="12">
        <v>632.58100000000002</v>
      </c>
      <c r="BW125" s="12">
        <v>524.86479999999995</v>
      </c>
      <c r="BX125" s="12">
        <v>-502.26839999999999</v>
      </c>
      <c r="BY125" s="12">
        <v>-936.66809999999998</v>
      </c>
      <c r="BZ125" s="12">
        <v>-576.30880000000002</v>
      </c>
      <c r="CA125" s="12">
        <v>-473.28919999999999</v>
      </c>
      <c r="CB125" s="12">
        <v>-481.51240000000001</v>
      </c>
      <c r="CC125" s="12">
        <v>-426.60469999999998</v>
      </c>
      <c r="CD125" s="12">
        <v>-613.10720000000003</v>
      </c>
      <c r="CE125" s="12">
        <v>-579.46799999999996</v>
      </c>
      <c r="CF125" s="12">
        <v>3140.6640000000002</v>
      </c>
      <c r="CG125" s="12">
        <v>16366.37</v>
      </c>
      <c r="CH125" s="12">
        <v>16069.49</v>
      </c>
      <c r="CI125" s="12">
        <v>15955.57</v>
      </c>
      <c r="CJ125" s="12">
        <v>15359.98</v>
      </c>
      <c r="CK125" s="12">
        <v>5945.1310000000003</v>
      </c>
      <c r="CL125" s="12">
        <v>1725.6859999999999</v>
      </c>
      <c r="CM125" s="12">
        <v>1255.3979999999999</v>
      </c>
      <c r="CN125" s="12">
        <v>1219.133</v>
      </c>
      <c r="CO125" s="12">
        <v>735.93010000000004</v>
      </c>
      <c r="CP125" s="12">
        <v>15933.53</v>
      </c>
      <c r="CQ125" s="12">
        <v>70568.25</v>
      </c>
      <c r="CR125" s="12">
        <v>67523.05</v>
      </c>
      <c r="CS125" s="12">
        <v>63091.46</v>
      </c>
      <c r="CT125" s="12">
        <v>58135.35</v>
      </c>
      <c r="CU125" s="12">
        <v>53487.18</v>
      </c>
      <c r="CV125" s="12">
        <v>50404.92</v>
      </c>
      <c r="CW125" s="12">
        <v>39783.550000000003</v>
      </c>
      <c r="CX125" s="12">
        <v>42162.09</v>
      </c>
      <c r="CY125" s="12">
        <v>53804.62</v>
      </c>
      <c r="CZ125" s="12">
        <v>69610.429999999993</v>
      </c>
      <c r="DA125" s="12">
        <v>91014.09</v>
      </c>
      <c r="DB125" s="12">
        <v>103008.3</v>
      </c>
      <c r="DC125" s="12">
        <v>112306.7</v>
      </c>
      <c r="DD125" s="12">
        <v>118692.1</v>
      </c>
      <c r="DE125" s="12">
        <v>124508.8</v>
      </c>
      <c r="DF125" s="12">
        <v>129777.2</v>
      </c>
      <c r="DG125" s="12">
        <v>130219.5</v>
      </c>
      <c r="DH125" s="12">
        <v>130397.3</v>
      </c>
      <c r="DI125" s="12">
        <v>128062.2</v>
      </c>
      <c r="DJ125" s="12">
        <v>132419.5</v>
      </c>
      <c r="DK125" s="12">
        <v>133009.79999999999</v>
      </c>
      <c r="DL125" s="12">
        <v>130128.8</v>
      </c>
      <c r="DM125" s="12">
        <v>128494.39999999999</v>
      </c>
      <c r="DN125" s="12">
        <v>125357.8</v>
      </c>
      <c r="DO125" s="12">
        <v>115279.8</v>
      </c>
      <c r="DP125" s="12"/>
      <c r="DQ125" s="12"/>
      <c r="DR125" s="12"/>
      <c r="DS125" s="12"/>
      <c r="DT125" s="12"/>
      <c r="DU125" s="12"/>
      <c r="DV125" s="12"/>
      <c r="DW125" s="12"/>
      <c r="DX125" s="12"/>
      <c r="DY125" s="12"/>
      <c r="DZ125" s="12"/>
      <c r="EA125" s="12"/>
      <c r="EB125" s="12"/>
      <c r="EC125" s="12"/>
      <c r="ED125" s="12"/>
      <c r="EE125" s="12"/>
    </row>
    <row r="126" spans="1:135" x14ac:dyDescent="0.25">
      <c r="A126" s="12" t="s">
        <v>66</v>
      </c>
      <c r="B126" s="12" t="s">
        <v>65</v>
      </c>
      <c r="C126" s="12" t="s">
        <v>65</v>
      </c>
      <c r="D126" s="12" t="s">
        <v>65</v>
      </c>
      <c r="E126" s="12" t="s">
        <v>65</v>
      </c>
      <c r="F126" s="12" t="s">
        <v>65</v>
      </c>
      <c r="G126" s="12" t="s">
        <v>112</v>
      </c>
      <c r="H126" s="12" t="s">
        <v>140</v>
      </c>
      <c r="I126" s="12" t="s">
        <v>65</v>
      </c>
      <c r="J126" s="31">
        <v>42578</v>
      </c>
      <c r="K126" s="12">
        <v>16</v>
      </c>
      <c r="L126" s="12">
        <v>19</v>
      </c>
      <c r="M126" s="12">
        <v>622</v>
      </c>
      <c r="N126" s="12">
        <v>615</v>
      </c>
      <c r="O126" s="12">
        <v>654</v>
      </c>
      <c r="P126" s="12">
        <v>652</v>
      </c>
      <c r="Q126" s="12">
        <v>0</v>
      </c>
      <c r="R126" s="12">
        <v>0</v>
      </c>
      <c r="S126" s="12">
        <v>0</v>
      </c>
      <c r="T126" s="12">
        <v>0</v>
      </c>
      <c r="U126" s="12">
        <v>24953.01</v>
      </c>
      <c r="V126" s="12">
        <v>24698.46</v>
      </c>
      <c r="W126" s="12">
        <v>24138.26</v>
      </c>
      <c r="X126" s="12">
        <v>24125.34</v>
      </c>
      <c r="Y126" s="12">
        <v>24279.16</v>
      </c>
      <c r="Z126" s="12">
        <v>26084.240000000002</v>
      </c>
      <c r="AA126" s="12">
        <v>30039.84</v>
      </c>
      <c r="AB126" s="12">
        <v>34202.11</v>
      </c>
      <c r="AC126" s="12">
        <v>37438.31</v>
      </c>
      <c r="AD126" s="12">
        <v>40185.15</v>
      </c>
      <c r="AE126" s="12">
        <v>41529.910000000003</v>
      </c>
      <c r="AF126" s="12">
        <v>42084.09</v>
      </c>
      <c r="AG126" s="12">
        <v>42785.47</v>
      </c>
      <c r="AH126" s="12">
        <v>43667.44</v>
      </c>
      <c r="AI126" s="12">
        <v>40119.949999999997</v>
      </c>
      <c r="AJ126" s="12">
        <v>26814.61</v>
      </c>
      <c r="AK126" s="12">
        <v>26494.87</v>
      </c>
      <c r="AL126" s="12">
        <v>25942.77</v>
      </c>
      <c r="AM126" s="12">
        <v>25707.11</v>
      </c>
      <c r="AN126" s="12">
        <v>33098.1</v>
      </c>
      <c r="AO126" s="12">
        <v>35364.36</v>
      </c>
      <c r="AP126" s="12">
        <v>30390.98</v>
      </c>
      <c r="AQ126" s="12">
        <v>26242.959999999999</v>
      </c>
      <c r="AR126" s="12">
        <v>24702.05</v>
      </c>
      <c r="AS126" s="12">
        <v>26239.84</v>
      </c>
      <c r="AT126" s="12">
        <v>79.640649999999994</v>
      </c>
      <c r="AU126" s="12">
        <v>78.268299999999996</v>
      </c>
      <c r="AV126" s="12">
        <v>76.515450000000001</v>
      </c>
      <c r="AW126" s="12">
        <v>74.582120000000003</v>
      </c>
      <c r="AX126" s="12">
        <v>73.110569999999996</v>
      </c>
      <c r="AY126" s="12">
        <v>71.873990000000006</v>
      </c>
      <c r="AZ126" s="12">
        <v>71.847970000000004</v>
      </c>
      <c r="BA126" s="12">
        <v>74.180490000000006</v>
      </c>
      <c r="BB126" s="12">
        <v>78.521950000000004</v>
      </c>
      <c r="BC126" s="12">
        <v>83.013819999999996</v>
      </c>
      <c r="BD126" s="12">
        <v>87.250399999999999</v>
      </c>
      <c r="BE126" s="12">
        <v>91.021950000000004</v>
      </c>
      <c r="BF126" s="12">
        <v>94.226830000000007</v>
      </c>
      <c r="BG126" s="12">
        <v>96.593500000000006</v>
      </c>
      <c r="BH126" s="12">
        <v>98.578050000000005</v>
      </c>
      <c r="BI126" s="12">
        <v>99.48048</v>
      </c>
      <c r="BJ126" s="12">
        <v>99.522769999999994</v>
      </c>
      <c r="BK126" s="12">
        <v>98.152029999999996</v>
      </c>
      <c r="BL126" s="12">
        <v>95.869100000000003</v>
      </c>
      <c r="BM126" s="12">
        <v>92.643090000000001</v>
      </c>
      <c r="BN126" s="12">
        <v>88.685360000000003</v>
      </c>
      <c r="BO126" s="12">
        <v>86.076419999999999</v>
      </c>
      <c r="BP126" s="12">
        <v>83.048779999999994</v>
      </c>
      <c r="BQ126" s="12">
        <v>80.435779999999994</v>
      </c>
      <c r="BR126" s="12">
        <v>155.43350000000001</v>
      </c>
      <c r="BS126" s="12">
        <v>219.45590000000001</v>
      </c>
      <c r="BT126" s="12">
        <v>409.81020000000001</v>
      </c>
      <c r="BU126" s="12">
        <v>508.47239999999999</v>
      </c>
      <c r="BV126" s="12">
        <v>644.89200000000005</v>
      </c>
      <c r="BW126" s="12">
        <v>531.45749999999998</v>
      </c>
      <c r="BX126" s="12">
        <v>-396.3297</v>
      </c>
      <c r="BY126" s="12">
        <v>-842.76210000000003</v>
      </c>
      <c r="BZ126" s="12">
        <v>-614.91309999999999</v>
      </c>
      <c r="CA126" s="12">
        <v>-508.35489999999999</v>
      </c>
      <c r="CB126" s="12">
        <v>-558.12980000000005</v>
      </c>
      <c r="CC126" s="12">
        <v>-507.68</v>
      </c>
      <c r="CD126" s="12">
        <v>-712.27279999999996</v>
      </c>
      <c r="CE126" s="12">
        <v>-812.99609999999996</v>
      </c>
      <c r="CF126" s="12">
        <v>2814.674</v>
      </c>
      <c r="CG126" s="12">
        <v>16153.29</v>
      </c>
      <c r="CH126" s="12">
        <v>15896.66</v>
      </c>
      <c r="CI126" s="12">
        <v>15822.65</v>
      </c>
      <c r="CJ126" s="12">
        <v>15322.83</v>
      </c>
      <c r="CK126" s="12">
        <v>5939.88</v>
      </c>
      <c r="CL126" s="12">
        <v>1692.3230000000001</v>
      </c>
      <c r="CM126" s="12">
        <v>1221.5609999999999</v>
      </c>
      <c r="CN126" s="12">
        <v>1162.6410000000001</v>
      </c>
      <c r="CO126" s="12">
        <v>694.99680000000001</v>
      </c>
      <c r="CP126" s="12">
        <v>15789.82</v>
      </c>
      <c r="CQ126" s="12">
        <v>69995.820000000007</v>
      </c>
      <c r="CR126" s="12">
        <v>67133.759999999995</v>
      </c>
      <c r="CS126" s="12">
        <v>62613.71</v>
      </c>
      <c r="CT126" s="12">
        <v>57733.06</v>
      </c>
      <c r="CU126" s="12">
        <v>53649.919999999998</v>
      </c>
      <c r="CV126" s="12">
        <v>50433.55</v>
      </c>
      <c r="CW126" s="12">
        <v>39942</v>
      </c>
      <c r="CX126" s="12">
        <v>41855.879999999997</v>
      </c>
      <c r="CY126" s="12">
        <v>53683.63</v>
      </c>
      <c r="CZ126" s="12">
        <v>69699.3</v>
      </c>
      <c r="DA126" s="12">
        <v>92248.21</v>
      </c>
      <c r="DB126" s="12">
        <v>104597.5</v>
      </c>
      <c r="DC126" s="12">
        <v>113849.7</v>
      </c>
      <c r="DD126" s="12">
        <v>119990.9</v>
      </c>
      <c r="DE126" s="12">
        <v>125526.9</v>
      </c>
      <c r="DF126" s="12">
        <v>130394.4</v>
      </c>
      <c r="DG126" s="12">
        <v>130369</v>
      </c>
      <c r="DH126" s="12">
        <v>130527.8</v>
      </c>
      <c r="DI126" s="12">
        <v>127808.4</v>
      </c>
      <c r="DJ126" s="12">
        <v>131144.6</v>
      </c>
      <c r="DK126" s="12">
        <v>131478.5</v>
      </c>
      <c r="DL126" s="12">
        <v>128747.8</v>
      </c>
      <c r="DM126" s="12">
        <v>127288.9</v>
      </c>
      <c r="DN126" s="12">
        <v>124469.9</v>
      </c>
      <c r="DO126" s="12">
        <v>115490.1</v>
      </c>
      <c r="DP126" s="12"/>
      <c r="DQ126" s="12"/>
      <c r="DR126" s="12"/>
      <c r="DS126" s="12"/>
      <c r="DT126" s="12"/>
      <c r="DU126" s="12"/>
      <c r="DV126" s="12"/>
      <c r="DW126" s="12"/>
      <c r="DX126" s="12"/>
      <c r="DY126" s="12"/>
      <c r="DZ126" s="12"/>
      <c r="EA126" s="12"/>
      <c r="EB126" s="12"/>
      <c r="EC126" s="12"/>
      <c r="ED126" s="12"/>
      <c r="EE126" s="12"/>
    </row>
    <row r="127" spans="1:135" x14ac:dyDescent="0.25">
      <c r="A127" s="12" t="s">
        <v>66</v>
      </c>
      <c r="B127" s="12" t="s">
        <v>65</v>
      </c>
      <c r="C127" s="12" t="s">
        <v>65</v>
      </c>
      <c r="D127" s="12" t="s">
        <v>65</v>
      </c>
      <c r="E127" s="12" t="s">
        <v>65</v>
      </c>
      <c r="F127" s="12" t="s">
        <v>65</v>
      </c>
      <c r="G127" s="12" t="s">
        <v>112</v>
      </c>
      <c r="H127" s="12" t="s">
        <v>140</v>
      </c>
      <c r="I127" s="12" t="s">
        <v>65</v>
      </c>
      <c r="J127" s="31">
        <v>42579</v>
      </c>
      <c r="K127" s="12">
        <v>16</v>
      </c>
      <c r="L127" s="12">
        <v>19</v>
      </c>
      <c r="M127" s="12">
        <v>619</v>
      </c>
      <c r="N127" s="12">
        <v>612</v>
      </c>
      <c r="O127" s="12">
        <v>654</v>
      </c>
      <c r="P127" s="12">
        <v>652</v>
      </c>
      <c r="Q127" s="12">
        <v>0</v>
      </c>
      <c r="R127" s="12">
        <v>0</v>
      </c>
      <c r="S127" s="12">
        <v>0</v>
      </c>
      <c r="T127" s="12">
        <v>0</v>
      </c>
      <c r="U127" s="12">
        <v>23555.27</v>
      </c>
      <c r="V127" s="12">
        <v>22731.65</v>
      </c>
      <c r="W127" s="12">
        <v>22293.95</v>
      </c>
      <c r="X127" s="12">
        <v>21914.13</v>
      </c>
      <c r="Y127" s="12">
        <v>22208.36</v>
      </c>
      <c r="Z127" s="12">
        <v>23862.01</v>
      </c>
      <c r="AA127" s="12">
        <v>29532.12</v>
      </c>
      <c r="AB127" s="12">
        <v>34827.1</v>
      </c>
      <c r="AC127" s="12">
        <v>37796.769999999997</v>
      </c>
      <c r="AD127" s="12">
        <v>39419.54</v>
      </c>
      <c r="AE127" s="12">
        <v>40554.6</v>
      </c>
      <c r="AF127" s="12">
        <v>41355.15</v>
      </c>
      <c r="AG127" s="12">
        <v>42093.05</v>
      </c>
      <c r="AH127" s="12">
        <v>41814.339999999997</v>
      </c>
      <c r="AI127" s="12">
        <v>38281.64</v>
      </c>
      <c r="AJ127" s="12">
        <v>27320.81</v>
      </c>
      <c r="AK127" s="12">
        <v>27169.09</v>
      </c>
      <c r="AL127" s="12">
        <v>26211.21</v>
      </c>
      <c r="AM127" s="12">
        <v>26127.63</v>
      </c>
      <c r="AN127" s="12">
        <v>33889.46</v>
      </c>
      <c r="AO127" s="12">
        <v>35881.14</v>
      </c>
      <c r="AP127" s="12">
        <v>31067.71</v>
      </c>
      <c r="AQ127" s="12">
        <v>26700.34</v>
      </c>
      <c r="AR127" s="12">
        <v>25813.05</v>
      </c>
      <c r="AS127" s="12">
        <v>26707.18</v>
      </c>
      <c r="AT127" s="12">
        <v>78.745919999999998</v>
      </c>
      <c r="AU127" s="12">
        <v>76.498369999999994</v>
      </c>
      <c r="AV127" s="12">
        <v>75.424840000000003</v>
      </c>
      <c r="AW127" s="12">
        <v>74.040030000000002</v>
      </c>
      <c r="AX127" s="12">
        <v>72.892970000000005</v>
      </c>
      <c r="AY127" s="12">
        <v>71.548199999999994</v>
      </c>
      <c r="AZ127" s="12">
        <v>71.058009999999996</v>
      </c>
      <c r="BA127" s="12">
        <v>72.671570000000003</v>
      </c>
      <c r="BB127" s="12">
        <v>76.738560000000007</v>
      </c>
      <c r="BC127" s="12">
        <v>80.359470000000002</v>
      </c>
      <c r="BD127" s="12">
        <v>84.402780000000007</v>
      </c>
      <c r="BE127" s="12">
        <v>88.34151</v>
      </c>
      <c r="BF127" s="12">
        <v>91.522869999999998</v>
      </c>
      <c r="BG127" s="12">
        <v>94.114379999999997</v>
      </c>
      <c r="BH127" s="12">
        <v>96.332520000000002</v>
      </c>
      <c r="BI127" s="12">
        <v>97.223039999999997</v>
      </c>
      <c r="BJ127" s="12">
        <v>97.705060000000003</v>
      </c>
      <c r="BK127" s="12">
        <v>97.205879999999993</v>
      </c>
      <c r="BL127" s="12">
        <v>95.089870000000005</v>
      </c>
      <c r="BM127" s="12">
        <v>91.991010000000003</v>
      </c>
      <c r="BN127" s="12">
        <v>88.116010000000003</v>
      </c>
      <c r="BO127" s="12">
        <v>84.820260000000005</v>
      </c>
      <c r="BP127" s="12">
        <v>82.245919999999998</v>
      </c>
      <c r="BQ127" s="12">
        <v>79.863560000000007</v>
      </c>
      <c r="BR127" s="12">
        <v>232.38800000000001</v>
      </c>
      <c r="BS127" s="12">
        <v>275.34289999999999</v>
      </c>
      <c r="BT127" s="12">
        <v>456.21850000000001</v>
      </c>
      <c r="BU127" s="12">
        <v>557.78110000000004</v>
      </c>
      <c r="BV127" s="12">
        <v>675.73530000000005</v>
      </c>
      <c r="BW127" s="12">
        <v>571.72199999999998</v>
      </c>
      <c r="BX127" s="12">
        <v>-403.80020000000002</v>
      </c>
      <c r="BY127" s="12">
        <v>-894.0729</v>
      </c>
      <c r="BZ127" s="12">
        <v>-659.55740000000003</v>
      </c>
      <c r="CA127" s="12">
        <v>-516.53549999999996</v>
      </c>
      <c r="CB127" s="12">
        <v>-539.92010000000005</v>
      </c>
      <c r="CC127" s="12">
        <v>-491.53519999999997</v>
      </c>
      <c r="CD127" s="12">
        <v>-751.51130000000001</v>
      </c>
      <c r="CE127" s="12">
        <v>-845.08360000000005</v>
      </c>
      <c r="CF127" s="12">
        <v>2731.25</v>
      </c>
      <c r="CG127" s="12">
        <v>15655.67</v>
      </c>
      <c r="CH127" s="12">
        <v>15374.35</v>
      </c>
      <c r="CI127" s="12">
        <v>15157.91</v>
      </c>
      <c r="CJ127" s="12">
        <v>14650.56</v>
      </c>
      <c r="CK127" s="12">
        <v>5656.0780000000004</v>
      </c>
      <c r="CL127" s="12">
        <v>1716.537</v>
      </c>
      <c r="CM127" s="12">
        <v>1254.662</v>
      </c>
      <c r="CN127" s="12">
        <v>1268.8869999999999</v>
      </c>
      <c r="CO127" s="12">
        <v>777.80740000000003</v>
      </c>
      <c r="CP127" s="12">
        <v>15199.45</v>
      </c>
      <c r="CQ127" s="12">
        <v>68356.160000000003</v>
      </c>
      <c r="CR127" s="12">
        <v>65911.929999999993</v>
      </c>
      <c r="CS127" s="12">
        <v>61626.5</v>
      </c>
      <c r="CT127" s="12">
        <v>56887.88</v>
      </c>
      <c r="CU127" s="12">
        <v>53117.41</v>
      </c>
      <c r="CV127" s="12">
        <v>50196.9</v>
      </c>
      <c r="CW127" s="12">
        <v>39069.43</v>
      </c>
      <c r="CX127" s="12">
        <v>41317.379999999997</v>
      </c>
      <c r="CY127" s="12">
        <v>52995.15</v>
      </c>
      <c r="CZ127" s="12">
        <v>68067.210000000006</v>
      </c>
      <c r="DA127" s="12">
        <v>88980.42</v>
      </c>
      <c r="DB127" s="12">
        <v>101192.8</v>
      </c>
      <c r="DC127" s="12">
        <v>110405.9</v>
      </c>
      <c r="DD127" s="12">
        <v>117125</v>
      </c>
      <c r="DE127" s="12">
        <v>122636.1</v>
      </c>
      <c r="DF127" s="12">
        <v>127113.1</v>
      </c>
      <c r="DG127" s="12">
        <v>126623.6</v>
      </c>
      <c r="DH127" s="12">
        <v>126231.6</v>
      </c>
      <c r="DI127" s="12">
        <v>123459.5</v>
      </c>
      <c r="DJ127" s="12">
        <v>127038.1</v>
      </c>
      <c r="DK127" s="12">
        <v>127675.8</v>
      </c>
      <c r="DL127" s="12">
        <v>125390.7</v>
      </c>
      <c r="DM127" s="12">
        <v>124426.5</v>
      </c>
      <c r="DN127" s="12">
        <v>120925.8</v>
      </c>
      <c r="DO127" s="12">
        <v>111658.1</v>
      </c>
      <c r="DP127" s="12"/>
      <c r="DQ127" s="12"/>
      <c r="DR127" s="12"/>
      <c r="DS127" s="12"/>
      <c r="DT127" s="12"/>
      <c r="DU127" s="12"/>
      <c r="DV127" s="12"/>
      <c r="DW127" s="12"/>
      <c r="DX127" s="12"/>
      <c r="DY127" s="12"/>
      <c r="DZ127" s="12"/>
      <c r="EA127" s="12"/>
      <c r="EB127" s="12"/>
      <c r="EC127" s="12"/>
      <c r="ED127" s="12"/>
      <c r="EE127" s="12"/>
    </row>
    <row r="128" spans="1:135" x14ac:dyDescent="0.25">
      <c r="A128" s="12" t="s">
        <v>66</v>
      </c>
      <c r="B128" s="12" t="s">
        <v>65</v>
      </c>
      <c r="C128" s="12" t="s">
        <v>65</v>
      </c>
      <c r="D128" s="12" t="s">
        <v>65</v>
      </c>
      <c r="E128" s="12" t="s">
        <v>65</v>
      </c>
      <c r="F128" s="12" t="s">
        <v>65</v>
      </c>
      <c r="G128" s="12" t="s">
        <v>112</v>
      </c>
      <c r="H128" s="12" t="s">
        <v>140</v>
      </c>
      <c r="I128" s="12" t="s">
        <v>65</v>
      </c>
      <c r="J128" s="31">
        <v>42580</v>
      </c>
      <c r="K128" s="12">
        <v>16</v>
      </c>
      <c r="L128" s="12">
        <v>19</v>
      </c>
      <c r="M128" s="12">
        <v>616</v>
      </c>
      <c r="N128" s="12">
        <v>609</v>
      </c>
      <c r="O128" s="12">
        <v>654</v>
      </c>
      <c r="P128" s="12">
        <v>652</v>
      </c>
      <c r="Q128" s="12">
        <v>0</v>
      </c>
      <c r="R128" s="12">
        <v>0</v>
      </c>
      <c r="S128" s="12">
        <v>0</v>
      </c>
      <c r="T128" s="12">
        <v>0</v>
      </c>
      <c r="U128" s="12">
        <v>25042.39</v>
      </c>
      <c r="V128" s="12">
        <v>24607.81</v>
      </c>
      <c r="W128" s="12">
        <v>24099.360000000001</v>
      </c>
      <c r="X128" s="12">
        <v>24208.639999999999</v>
      </c>
      <c r="Y128" s="12">
        <v>24489.59</v>
      </c>
      <c r="Z128" s="12">
        <v>26415.13</v>
      </c>
      <c r="AA128" s="12">
        <v>31289.919999999998</v>
      </c>
      <c r="AB128" s="12">
        <v>37011.78</v>
      </c>
      <c r="AC128" s="12">
        <v>39380.9</v>
      </c>
      <c r="AD128" s="12">
        <v>41083.279999999999</v>
      </c>
      <c r="AE128" s="12">
        <v>42036.29</v>
      </c>
      <c r="AF128" s="12">
        <v>42689.14</v>
      </c>
      <c r="AG128" s="12">
        <v>43319.86</v>
      </c>
      <c r="AH128" s="12">
        <v>43739.41</v>
      </c>
      <c r="AI128" s="12">
        <v>39222.239999999998</v>
      </c>
      <c r="AJ128" s="12">
        <v>27787.47</v>
      </c>
      <c r="AK128" s="12">
        <v>27925.89</v>
      </c>
      <c r="AL128" s="12">
        <v>26628.58</v>
      </c>
      <c r="AM128" s="12">
        <v>25973.71</v>
      </c>
      <c r="AN128" s="12">
        <v>34893.22</v>
      </c>
      <c r="AO128" s="12">
        <v>37035.879999999997</v>
      </c>
      <c r="AP128" s="12">
        <v>31655.82</v>
      </c>
      <c r="AQ128" s="12">
        <v>28350.98</v>
      </c>
      <c r="AR128" s="12">
        <v>26085.29</v>
      </c>
      <c r="AS128" s="12">
        <v>27078.91</v>
      </c>
      <c r="AT128" s="12">
        <v>78.426929999999999</v>
      </c>
      <c r="AU128" s="12">
        <v>77.335800000000006</v>
      </c>
      <c r="AV128" s="12">
        <v>75.072249999999997</v>
      </c>
      <c r="AW128" s="12">
        <v>73.579639999999998</v>
      </c>
      <c r="AX128" s="12">
        <v>72.096059999999994</v>
      </c>
      <c r="AY128" s="12">
        <v>70.963049999999996</v>
      </c>
      <c r="AZ128" s="12">
        <v>70.618229999999997</v>
      </c>
      <c r="BA128" s="12">
        <v>73.267650000000003</v>
      </c>
      <c r="BB128" s="12">
        <v>76.821839999999995</v>
      </c>
      <c r="BC128" s="12">
        <v>81.018060000000006</v>
      </c>
      <c r="BD128" s="12">
        <v>85.041870000000003</v>
      </c>
      <c r="BE128" s="12">
        <v>88.579639999999998</v>
      </c>
      <c r="BF128" s="12">
        <v>91.794749999999993</v>
      </c>
      <c r="BG128" s="12">
        <v>94.292280000000005</v>
      </c>
      <c r="BH128" s="12">
        <v>96.620689999999996</v>
      </c>
      <c r="BI128" s="12">
        <v>98.03613</v>
      </c>
      <c r="BJ128" s="12">
        <v>98.259450000000001</v>
      </c>
      <c r="BK128" s="12">
        <v>97.752049999999997</v>
      </c>
      <c r="BL128" s="12">
        <v>95.910510000000002</v>
      </c>
      <c r="BM128" s="12">
        <v>92.56568</v>
      </c>
      <c r="BN128" s="12">
        <v>88.443349999999995</v>
      </c>
      <c r="BO128" s="12">
        <v>85.484399999999994</v>
      </c>
      <c r="BP128" s="12">
        <v>83.032020000000003</v>
      </c>
      <c r="BQ128" s="12">
        <v>80.287350000000004</v>
      </c>
      <c r="BR128" s="12">
        <v>180.1705</v>
      </c>
      <c r="BS128" s="12">
        <v>231.14760000000001</v>
      </c>
      <c r="BT128" s="12">
        <v>408.14159999999998</v>
      </c>
      <c r="BU128" s="12">
        <v>512.20780000000002</v>
      </c>
      <c r="BV128" s="12">
        <v>665.4674</v>
      </c>
      <c r="BW128" s="12">
        <v>569.79049999999995</v>
      </c>
      <c r="BX128" s="12">
        <v>-429.53739999999999</v>
      </c>
      <c r="BY128" s="12">
        <v>-957.97059999999999</v>
      </c>
      <c r="BZ128" s="12">
        <v>-663.45749999999998</v>
      </c>
      <c r="CA128" s="12">
        <v>-481.24310000000003</v>
      </c>
      <c r="CB128" s="12">
        <v>-486.82709999999997</v>
      </c>
      <c r="CC128" s="12">
        <v>-529.4973</v>
      </c>
      <c r="CD128" s="12">
        <v>-661.06590000000006</v>
      </c>
      <c r="CE128" s="12">
        <v>-658.37120000000004</v>
      </c>
      <c r="CF128" s="12">
        <v>2854.402</v>
      </c>
      <c r="CG128" s="12">
        <v>15644.98</v>
      </c>
      <c r="CH128" s="12">
        <v>15372.9</v>
      </c>
      <c r="CI128" s="12">
        <v>15276.05</v>
      </c>
      <c r="CJ128" s="12">
        <v>14671.65</v>
      </c>
      <c r="CK128" s="12">
        <v>5732.3909999999996</v>
      </c>
      <c r="CL128" s="12">
        <v>1643.4349999999999</v>
      </c>
      <c r="CM128" s="12">
        <v>1132.077</v>
      </c>
      <c r="CN128" s="12">
        <v>1092.3800000000001</v>
      </c>
      <c r="CO128" s="12">
        <v>646.49530000000004</v>
      </c>
      <c r="CP128" s="12">
        <v>15231.16</v>
      </c>
      <c r="CQ128" s="12">
        <v>72764.61</v>
      </c>
      <c r="CR128" s="12">
        <v>69915.48</v>
      </c>
      <c r="CS128" s="12">
        <v>65324.72</v>
      </c>
      <c r="CT128" s="12">
        <v>59968.52</v>
      </c>
      <c r="CU128" s="12">
        <v>55177.82</v>
      </c>
      <c r="CV128" s="12">
        <v>51701.84</v>
      </c>
      <c r="CW128" s="12">
        <v>39966.67</v>
      </c>
      <c r="CX128" s="12">
        <v>42656.75</v>
      </c>
      <c r="CY128" s="12">
        <v>55108.33</v>
      </c>
      <c r="CZ128" s="12">
        <v>69707.649999999994</v>
      </c>
      <c r="DA128" s="12">
        <v>90760.52</v>
      </c>
      <c r="DB128" s="12">
        <v>103654.8</v>
      </c>
      <c r="DC128" s="12">
        <v>113249.60000000001</v>
      </c>
      <c r="DD128" s="12">
        <v>120845.3</v>
      </c>
      <c r="DE128" s="12">
        <v>127459.9</v>
      </c>
      <c r="DF128" s="12">
        <v>132902.1</v>
      </c>
      <c r="DG128" s="12">
        <v>133380.70000000001</v>
      </c>
      <c r="DH128" s="12">
        <v>133238.39999999999</v>
      </c>
      <c r="DI128" s="12">
        <v>130611.9</v>
      </c>
      <c r="DJ128" s="12">
        <v>134415.70000000001</v>
      </c>
      <c r="DK128" s="12">
        <v>135009.29999999999</v>
      </c>
      <c r="DL128" s="12">
        <v>132679.6</v>
      </c>
      <c r="DM128" s="12">
        <v>131033.1</v>
      </c>
      <c r="DN128" s="12">
        <v>127159</v>
      </c>
      <c r="DO128" s="12">
        <v>117657.3</v>
      </c>
      <c r="DP128" s="12"/>
      <c r="DQ128" s="12"/>
      <c r="DR128" s="12"/>
      <c r="DS128" s="12"/>
      <c r="DT128" s="12"/>
      <c r="DU128" s="12"/>
      <c r="DV128" s="12"/>
      <c r="DW128" s="12"/>
      <c r="DX128" s="12"/>
      <c r="DY128" s="12"/>
      <c r="DZ128" s="12"/>
      <c r="EA128" s="12"/>
      <c r="EB128" s="12"/>
      <c r="EC128" s="12"/>
      <c r="ED128" s="12"/>
      <c r="EE128" s="12"/>
    </row>
    <row r="129" spans="1:135" x14ac:dyDescent="0.25">
      <c r="A129" s="12" t="s">
        <v>66</v>
      </c>
      <c r="B129" s="12" t="s">
        <v>65</v>
      </c>
      <c r="C129" s="12" t="s">
        <v>65</v>
      </c>
      <c r="D129" s="12" t="s">
        <v>65</v>
      </c>
      <c r="E129" s="12" t="s">
        <v>65</v>
      </c>
      <c r="F129" s="12" t="s">
        <v>65</v>
      </c>
      <c r="G129" s="12" t="s">
        <v>112</v>
      </c>
      <c r="H129" s="12" t="s">
        <v>140</v>
      </c>
      <c r="I129" s="12" t="s">
        <v>65</v>
      </c>
      <c r="J129" s="31">
        <v>42597</v>
      </c>
      <c r="K129" s="12">
        <v>16</v>
      </c>
      <c r="L129" s="12">
        <v>19</v>
      </c>
      <c r="M129" s="12">
        <v>583</v>
      </c>
      <c r="N129" s="12">
        <v>578</v>
      </c>
      <c r="O129" s="12">
        <v>613</v>
      </c>
      <c r="P129" s="12">
        <v>612</v>
      </c>
      <c r="Q129" s="12">
        <v>0</v>
      </c>
      <c r="R129" s="12">
        <v>0</v>
      </c>
      <c r="S129" s="12">
        <v>0</v>
      </c>
      <c r="T129" s="12">
        <v>0</v>
      </c>
      <c r="U129" s="12">
        <v>21782.81</v>
      </c>
      <c r="V129" s="12">
        <v>21524.5</v>
      </c>
      <c r="W129" s="12">
        <v>21399.27</v>
      </c>
      <c r="X129" s="12">
        <v>21275.66</v>
      </c>
      <c r="Y129" s="12">
        <v>21309.94</v>
      </c>
      <c r="Z129" s="12">
        <v>22510.03</v>
      </c>
      <c r="AA129" s="12">
        <v>26751.82</v>
      </c>
      <c r="AB129" s="12">
        <v>31622.58</v>
      </c>
      <c r="AC129" s="12">
        <v>34264.660000000003</v>
      </c>
      <c r="AD129" s="12">
        <v>35672.93</v>
      </c>
      <c r="AE129" s="12">
        <v>35958.47</v>
      </c>
      <c r="AF129" s="12">
        <v>36457.550000000003</v>
      </c>
      <c r="AG129" s="12">
        <v>37054.53</v>
      </c>
      <c r="AH129" s="12">
        <v>38456.93</v>
      </c>
      <c r="AI129" s="12">
        <v>36915.050000000003</v>
      </c>
      <c r="AJ129" s="12">
        <v>23721.69</v>
      </c>
      <c r="AK129" s="12">
        <v>24011.51</v>
      </c>
      <c r="AL129" s="12">
        <v>23461.66</v>
      </c>
      <c r="AM129" s="12">
        <v>23253.42</v>
      </c>
      <c r="AN129" s="12">
        <v>29087.72</v>
      </c>
      <c r="AO129" s="12">
        <v>30381.06</v>
      </c>
      <c r="AP129" s="12">
        <v>28249.02</v>
      </c>
      <c r="AQ129" s="12">
        <v>24814.3</v>
      </c>
      <c r="AR129" s="12">
        <v>23095.18</v>
      </c>
      <c r="AS129" s="12">
        <v>23612.07</v>
      </c>
      <c r="AT129" s="12">
        <v>74.685990000000004</v>
      </c>
      <c r="AU129" s="12">
        <v>72.440309999999997</v>
      </c>
      <c r="AV129" s="12">
        <v>70.843419999999995</v>
      </c>
      <c r="AW129" s="12">
        <v>70.27422</v>
      </c>
      <c r="AX129" s="12">
        <v>68.808819999999997</v>
      </c>
      <c r="AY129" s="12">
        <v>67.905709999999999</v>
      </c>
      <c r="AZ129" s="12">
        <v>67.324389999999994</v>
      </c>
      <c r="BA129" s="12">
        <v>69.070070000000001</v>
      </c>
      <c r="BB129" s="12">
        <v>71.622839999999997</v>
      </c>
      <c r="BC129" s="12">
        <v>74.687709999999996</v>
      </c>
      <c r="BD129" s="12">
        <v>78.523349999999994</v>
      </c>
      <c r="BE129" s="12">
        <v>82.639269999999996</v>
      </c>
      <c r="BF129" s="12">
        <v>85.990489999999994</v>
      </c>
      <c r="BG129" s="12">
        <v>88.780270000000002</v>
      </c>
      <c r="BH129" s="12">
        <v>90.658299999999997</v>
      </c>
      <c r="BI129" s="12">
        <v>92.153980000000004</v>
      </c>
      <c r="BJ129" s="12">
        <v>92.572659999999999</v>
      </c>
      <c r="BK129" s="12">
        <v>91.823530000000005</v>
      </c>
      <c r="BL129" s="12">
        <v>90.173010000000005</v>
      </c>
      <c r="BM129" s="12">
        <v>86.629760000000005</v>
      </c>
      <c r="BN129" s="12">
        <v>83.121110000000002</v>
      </c>
      <c r="BO129" s="12">
        <v>80.073530000000005</v>
      </c>
      <c r="BP129" s="12">
        <v>77.473179999999999</v>
      </c>
      <c r="BQ129" s="12">
        <v>75.258650000000003</v>
      </c>
      <c r="BR129" s="12">
        <v>-346.42380000000003</v>
      </c>
      <c r="BS129" s="12">
        <v>-196.48609999999999</v>
      </c>
      <c r="BT129" s="12">
        <v>-222.6044</v>
      </c>
      <c r="BU129" s="12">
        <v>-59.15625</v>
      </c>
      <c r="BV129" s="12">
        <v>340.4332</v>
      </c>
      <c r="BW129" s="12">
        <v>347.36</v>
      </c>
      <c r="BX129" s="12">
        <v>-158.66730000000001</v>
      </c>
      <c r="BY129" s="12">
        <v>-459.13260000000002</v>
      </c>
      <c r="BZ129" s="12">
        <v>72.066270000000003</v>
      </c>
      <c r="CA129" s="12">
        <v>147.1146</v>
      </c>
      <c r="CB129" s="12">
        <v>735.48580000000004</v>
      </c>
      <c r="CC129" s="12">
        <v>653.01900000000001</v>
      </c>
      <c r="CD129" s="12">
        <v>102.02460000000001</v>
      </c>
      <c r="CE129" s="12">
        <v>-583.53020000000004</v>
      </c>
      <c r="CF129" s="12">
        <v>1291.51</v>
      </c>
      <c r="CG129" s="12">
        <v>14143.54</v>
      </c>
      <c r="CH129" s="12">
        <v>13610.92</v>
      </c>
      <c r="CI129" s="12">
        <v>13575.99</v>
      </c>
      <c r="CJ129" s="12">
        <v>13315.73</v>
      </c>
      <c r="CK129" s="12">
        <v>6440.4409999999998</v>
      </c>
      <c r="CL129" s="12">
        <v>3254.4349999999999</v>
      </c>
      <c r="CM129" s="12">
        <v>832.52419999999995</v>
      </c>
      <c r="CN129" s="12">
        <v>490.06560000000002</v>
      </c>
      <c r="CO129" s="12">
        <v>789.4153</v>
      </c>
      <c r="CP129" s="12">
        <v>13657.59</v>
      </c>
      <c r="CQ129" s="12">
        <v>228163.5</v>
      </c>
      <c r="CR129" s="12">
        <v>222044.1</v>
      </c>
      <c r="CS129" s="12">
        <v>208066.9</v>
      </c>
      <c r="CT129" s="12">
        <v>193125.3</v>
      </c>
      <c r="CU129" s="12">
        <v>178275.6</v>
      </c>
      <c r="CV129" s="12">
        <v>163375.20000000001</v>
      </c>
      <c r="CW129" s="12">
        <v>122648.6</v>
      </c>
      <c r="CX129" s="12">
        <v>132165</v>
      </c>
      <c r="CY129" s="12">
        <v>169695.9</v>
      </c>
      <c r="CZ129" s="12">
        <v>215593.9</v>
      </c>
      <c r="DA129" s="12">
        <v>282530.09999999998</v>
      </c>
      <c r="DB129" s="12">
        <v>324639.09999999998</v>
      </c>
      <c r="DC129" s="12">
        <v>347048.4</v>
      </c>
      <c r="DD129" s="12">
        <v>362965.8</v>
      </c>
      <c r="DE129" s="12">
        <v>380317.6</v>
      </c>
      <c r="DF129" s="12">
        <v>395800.9</v>
      </c>
      <c r="DG129" s="12">
        <v>393568.3</v>
      </c>
      <c r="DH129" s="12">
        <v>393055.4</v>
      </c>
      <c r="DI129" s="12">
        <v>391369.2</v>
      </c>
      <c r="DJ129" s="12">
        <v>406358.9</v>
      </c>
      <c r="DK129" s="12">
        <v>405156.8</v>
      </c>
      <c r="DL129" s="12">
        <v>395181.4</v>
      </c>
      <c r="DM129" s="12">
        <v>392142.3</v>
      </c>
      <c r="DN129" s="12">
        <v>374291.1</v>
      </c>
      <c r="DO129" s="12">
        <v>344435.20000000001</v>
      </c>
      <c r="DP129" s="12"/>
      <c r="DQ129" s="12"/>
      <c r="DR129" s="12"/>
      <c r="DS129" s="12"/>
      <c r="DT129" s="12"/>
      <c r="DU129" s="12"/>
      <c r="DV129" s="12"/>
      <c r="DW129" s="12"/>
      <c r="DX129" s="12"/>
      <c r="DY129" s="12"/>
      <c r="DZ129" s="12"/>
      <c r="EA129" s="12"/>
      <c r="EB129" s="12"/>
      <c r="EC129" s="12"/>
      <c r="ED129" s="12"/>
      <c r="EE129" s="12"/>
    </row>
    <row r="130" spans="1:135" x14ac:dyDescent="0.25">
      <c r="A130" s="12" t="s">
        <v>66</v>
      </c>
      <c r="B130" s="12" t="s">
        <v>65</v>
      </c>
      <c r="C130" s="12" t="s">
        <v>65</v>
      </c>
      <c r="D130" s="12" t="s">
        <v>65</v>
      </c>
      <c r="E130" s="12" t="s">
        <v>65</v>
      </c>
      <c r="F130" s="12" t="s">
        <v>65</v>
      </c>
      <c r="G130" s="12" t="s">
        <v>112</v>
      </c>
      <c r="H130" s="12" t="s">
        <v>140</v>
      </c>
      <c r="I130" s="12" t="s">
        <v>65</v>
      </c>
      <c r="J130" s="31">
        <v>42598</v>
      </c>
      <c r="K130" s="12">
        <v>15</v>
      </c>
      <c r="L130" s="12">
        <v>19</v>
      </c>
      <c r="M130" s="12">
        <v>584</v>
      </c>
      <c r="N130" s="12">
        <v>579</v>
      </c>
      <c r="O130" s="12">
        <v>613</v>
      </c>
      <c r="P130" s="12">
        <v>612</v>
      </c>
      <c r="Q130" s="12">
        <v>0</v>
      </c>
      <c r="R130" s="12">
        <v>0</v>
      </c>
      <c r="S130" s="12">
        <v>0</v>
      </c>
      <c r="T130" s="12">
        <v>0</v>
      </c>
      <c r="U130" s="12">
        <v>23244.69</v>
      </c>
      <c r="V130" s="12">
        <v>23365.11</v>
      </c>
      <c r="W130" s="12">
        <v>23281.94</v>
      </c>
      <c r="X130" s="12">
        <v>23047.13</v>
      </c>
      <c r="Y130" s="12">
        <v>23169.22</v>
      </c>
      <c r="Z130" s="12">
        <v>24353.05</v>
      </c>
      <c r="AA130" s="12">
        <v>26920.33</v>
      </c>
      <c r="AB130" s="12">
        <v>30160.19</v>
      </c>
      <c r="AC130" s="12">
        <v>33440.35</v>
      </c>
      <c r="AD130" s="12">
        <v>35158.050000000003</v>
      </c>
      <c r="AE130" s="12">
        <v>36116.400000000001</v>
      </c>
      <c r="AF130" s="12">
        <v>35994.32</v>
      </c>
      <c r="AG130" s="12">
        <v>36958.29</v>
      </c>
      <c r="AH130" s="12">
        <v>35489.47</v>
      </c>
      <c r="AI130" s="12">
        <v>22951.73</v>
      </c>
      <c r="AJ130" s="12">
        <v>23246.22</v>
      </c>
      <c r="AK130" s="12">
        <v>22855.13</v>
      </c>
      <c r="AL130" s="12">
        <v>22808.37</v>
      </c>
      <c r="AM130" s="12">
        <v>22938.31</v>
      </c>
      <c r="AN130" s="12">
        <v>30962.959999999999</v>
      </c>
      <c r="AO130" s="12">
        <v>32627.85</v>
      </c>
      <c r="AP130" s="12">
        <v>29585.69</v>
      </c>
      <c r="AQ130" s="12">
        <v>25891.64</v>
      </c>
      <c r="AR130" s="12">
        <v>24314.28</v>
      </c>
      <c r="AS130" s="12">
        <v>22959.95</v>
      </c>
      <c r="AT130" s="12">
        <v>72.279790000000006</v>
      </c>
      <c r="AU130" s="12">
        <v>71.297929999999994</v>
      </c>
      <c r="AV130" s="12">
        <v>69.641620000000003</v>
      </c>
      <c r="AW130" s="12">
        <v>68.169259999999994</v>
      </c>
      <c r="AX130" s="12">
        <v>67.263379999999998</v>
      </c>
      <c r="AY130" s="12">
        <v>66.676159999999996</v>
      </c>
      <c r="AZ130" s="12">
        <v>65.658029999999997</v>
      </c>
      <c r="BA130" s="12">
        <v>67.751300000000001</v>
      </c>
      <c r="BB130" s="12">
        <v>70.994820000000004</v>
      </c>
      <c r="BC130" s="12">
        <v>74.232299999999995</v>
      </c>
      <c r="BD130" s="12">
        <v>77.771159999999995</v>
      </c>
      <c r="BE130" s="12">
        <v>81.276340000000005</v>
      </c>
      <c r="BF130" s="12">
        <v>84.002589999999998</v>
      </c>
      <c r="BG130" s="12">
        <v>87.740939999999995</v>
      </c>
      <c r="BH130" s="12">
        <v>90.235749999999996</v>
      </c>
      <c r="BI130" s="12">
        <v>92.316929999999999</v>
      </c>
      <c r="BJ130" s="12">
        <v>92.310879999999997</v>
      </c>
      <c r="BK130" s="12">
        <v>91.955960000000005</v>
      </c>
      <c r="BL130" s="12">
        <v>89.835920000000002</v>
      </c>
      <c r="BM130" s="12">
        <v>86.394649999999999</v>
      </c>
      <c r="BN130" s="12">
        <v>82.889470000000003</v>
      </c>
      <c r="BO130" s="12">
        <v>80.019000000000005</v>
      </c>
      <c r="BP130" s="12">
        <v>77.113129999999998</v>
      </c>
      <c r="BQ130" s="12">
        <v>75.843699999999998</v>
      </c>
      <c r="BR130" s="12">
        <v>29.106339999999999</v>
      </c>
      <c r="BS130" s="12">
        <v>-190.6994</v>
      </c>
      <c r="BT130" s="12">
        <v>-94.432289999999995</v>
      </c>
      <c r="BU130" s="12">
        <v>-73.742699999999999</v>
      </c>
      <c r="BV130" s="12">
        <v>154.0659</v>
      </c>
      <c r="BW130" s="12">
        <v>-67.278869999999998</v>
      </c>
      <c r="BX130" s="12">
        <v>244.38300000000001</v>
      </c>
      <c r="BY130" s="12">
        <v>302.84120000000001</v>
      </c>
      <c r="BZ130" s="12">
        <v>273.68450000000001</v>
      </c>
      <c r="CA130" s="12">
        <v>-109.1425</v>
      </c>
      <c r="CB130" s="12">
        <v>-263.62560000000002</v>
      </c>
      <c r="CC130" s="12">
        <v>8.478097</v>
      </c>
      <c r="CD130" s="12">
        <v>-574.5222</v>
      </c>
      <c r="CE130" s="12">
        <v>1481.9770000000001</v>
      </c>
      <c r="CF130" s="12">
        <v>14907.3</v>
      </c>
      <c r="CG130" s="12">
        <v>14842.6</v>
      </c>
      <c r="CH130" s="12">
        <v>14862.59</v>
      </c>
      <c r="CI130" s="12">
        <v>14328.3</v>
      </c>
      <c r="CJ130" s="12">
        <v>13771.6</v>
      </c>
      <c r="CK130" s="12">
        <v>5048.1639999999998</v>
      </c>
      <c r="CL130" s="12">
        <v>1481.9780000000001</v>
      </c>
      <c r="CM130" s="12">
        <v>-85.130709999999993</v>
      </c>
      <c r="CN130" s="12">
        <v>-291.22629999999998</v>
      </c>
      <c r="CO130" s="12">
        <v>-300.82780000000002</v>
      </c>
      <c r="CP130" s="12">
        <v>14539.53</v>
      </c>
      <c r="CQ130" s="12">
        <v>93130.1</v>
      </c>
      <c r="CR130" s="12">
        <v>90018.1</v>
      </c>
      <c r="CS130" s="12">
        <v>85190.09</v>
      </c>
      <c r="CT130" s="12">
        <v>79468.45</v>
      </c>
      <c r="CU130" s="12">
        <v>74743.69</v>
      </c>
      <c r="CV130" s="12">
        <v>69853.48</v>
      </c>
      <c r="CW130" s="12">
        <v>55103.82</v>
      </c>
      <c r="CX130" s="12">
        <v>58658.45</v>
      </c>
      <c r="CY130" s="12">
        <v>75111.13</v>
      </c>
      <c r="CZ130" s="12">
        <v>96508.27</v>
      </c>
      <c r="DA130" s="12">
        <v>126276.6</v>
      </c>
      <c r="DB130" s="12">
        <v>142892.1</v>
      </c>
      <c r="DC130" s="12">
        <v>153379.70000000001</v>
      </c>
      <c r="DD130" s="12">
        <v>160953.29999999999</v>
      </c>
      <c r="DE130" s="12">
        <v>166553.4</v>
      </c>
      <c r="DF130" s="12">
        <v>171865.5</v>
      </c>
      <c r="DG130" s="12">
        <v>170324.8</v>
      </c>
      <c r="DH130" s="12">
        <v>168193.6</v>
      </c>
      <c r="DI130" s="12">
        <v>165754.6</v>
      </c>
      <c r="DJ130" s="12">
        <v>172699.4</v>
      </c>
      <c r="DK130" s="12">
        <v>172543.3</v>
      </c>
      <c r="DL130" s="12">
        <v>167037.5</v>
      </c>
      <c r="DM130" s="12">
        <v>165018.9</v>
      </c>
      <c r="DN130" s="12">
        <v>158263.9</v>
      </c>
      <c r="DO130" s="12">
        <v>140119.6</v>
      </c>
      <c r="DP130" s="12"/>
      <c r="DQ130" s="12"/>
      <c r="DR130" s="12"/>
      <c r="DS130" s="12"/>
      <c r="DT130" s="12"/>
      <c r="DU130" s="12"/>
      <c r="DV130" s="12"/>
      <c r="DW130" s="12"/>
      <c r="DX130" s="12"/>
      <c r="DY130" s="12"/>
      <c r="DZ130" s="12"/>
      <c r="EA130" s="12"/>
      <c r="EB130" s="12"/>
      <c r="EC130" s="12"/>
      <c r="ED130" s="12"/>
      <c r="EE130" s="12"/>
    </row>
    <row r="131" spans="1:135" x14ac:dyDescent="0.25">
      <c r="A131" s="12" t="s">
        <v>66</v>
      </c>
      <c r="B131" s="12" t="s">
        <v>65</v>
      </c>
      <c r="C131" s="12" t="s">
        <v>65</v>
      </c>
      <c r="D131" s="12" t="s">
        <v>65</v>
      </c>
      <c r="E131" s="12" t="s">
        <v>65</v>
      </c>
      <c r="F131" s="12" t="s">
        <v>65</v>
      </c>
      <c r="G131" s="12" t="s">
        <v>112</v>
      </c>
      <c r="H131" s="12" t="s">
        <v>140</v>
      </c>
      <c r="I131" s="12" t="s">
        <v>65</v>
      </c>
      <c r="J131" s="31">
        <v>42599</v>
      </c>
      <c r="K131" s="12">
        <v>15</v>
      </c>
      <c r="L131" s="12">
        <v>19</v>
      </c>
      <c r="M131" s="12">
        <v>581</v>
      </c>
      <c r="N131" s="12">
        <v>576</v>
      </c>
      <c r="O131" s="12">
        <v>613</v>
      </c>
      <c r="P131" s="12">
        <v>612</v>
      </c>
      <c r="Q131" s="12">
        <v>0</v>
      </c>
      <c r="R131" s="12">
        <v>0</v>
      </c>
      <c r="S131" s="12">
        <v>0</v>
      </c>
      <c r="T131" s="12">
        <v>0</v>
      </c>
      <c r="U131" s="12">
        <v>23404.95</v>
      </c>
      <c r="V131" s="12">
        <v>23411</v>
      </c>
      <c r="W131" s="12">
        <v>22727.27</v>
      </c>
      <c r="X131" s="12">
        <v>22645.65</v>
      </c>
      <c r="Y131" s="12">
        <v>22680.5</v>
      </c>
      <c r="Z131" s="12">
        <v>24163.9</v>
      </c>
      <c r="AA131" s="12">
        <v>27251.919999999998</v>
      </c>
      <c r="AB131" s="12">
        <v>30690.84</v>
      </c>
      <c r="AC131" s="12">
        <v>33450.54</v>
      </c>
      <c r="AD131" s="12">
        <v>36544.82</v>
      </c>
      <c r="AE131" s="12">
        <v>37425.03</v>
      </c>
      <c r="AF131" s="12">
        <v>37590.129999999997</v>
      </c>
      <c r="AG131" s="12">
        <v>37933.53</v>
      </c>
      <c r="AH131" s="12">
        <v>36914.15</v>
      </c>
      <c r="AI131" s="12">
        <v>23357.74</v>
      </c>
      <c r="AJ131" s="12">
        <v>23851.89</v>
      </c>
      <c r="AK131" s="12">
        <v>23174.880000000001</v>
      </c>
      <c r="AL131" s="12">
        <v>23199.57</v>
      </c>
      <c r="AM131" s="12">
        <v>22963.69</v>
      </c>
      <c r="AN131" s="12">
        <v>30820.639999999999</v>
      </c>
      <c r="AO131" s="12">
        <v>32865.56</v>
      </c>
      <c r="AP131" s="12">
        <v>29370.959999999999</v>
      </c>
      <c r="AQ131" s="12">
        <v>25903.43</v>
      </c>
      <c r="AR131" s="12">
        <v>24410.69</v>
      </c>
      <c r="AS131" s="12">
        <v>23309.56</v>
      </c>
      <c r="AT131" s="12">
        <v>74.325519999999997</v>
      </c>
      <c r="AU131" s="12">
        <v>72.627600000000001</v>
      </c>
      <c r="AV131" s="12">
        <v>70.44444</v>
      </c>
      <c r="AW131" s="12">
        <v>68.847219999999993</v>
      </c>
      <c r="AX131" s="12">
        <v>67.710070000000002</v>
      </c>
      <c r="AY131" s="12">
        <v>66.980029999999999</v>
      </c>
      <c r="AZ131" s="12">
        <v>66.510409999999993</v>
      </c>
      <c r="BA131" s="12">
        <v>68.452259999999995</v>
      </c>
      <c r="BB131" s="12">
        <v>72.284719999999993</v>
      </c>
      <c r="BC131" s="12">
        <v>76.677949999999996</v>
      </c>
      <c r="BD131" s="12">
        <v>80.772570000000002</v>
      </c>
      <c r="BE131" s="12">
        <v>84.93056</v>
      </c>
      <c r="BF131" s="12">
        <v>88.090280000000007</v>
      </c>
      <c r="BG131" s="12">
        <v>90.471350000000001</v>
      </c>
      <c r="BH131" s="12">
        <v>92.203130000000002</v>
      </c>
      <c r="BI131" s="12">
        <v>93.527780000000007</v>
      </c>
      <c r="BJ131" s="12">
        <v>93.821179999999998</v>
      </c>
      <c r="BK131" s="12">
        <v>93.081599999999995</v>
      </c>
      <c r="BL131" s="12">
        <v>90.666659999999993</v>
      </c>
      <c r="BM131" s="12">
        <v>87.271699999999996</v>
      </c>
      <c r="BN131" s="12">
        <v>84.001739999999998</v>
      </c>
      <c r="BO131" s="12">
        <v>81.269970000000001</v>
      </c>
      <c r="BP131" s="12">
        <v>78.609380000000002</v>
      </c>
      <c r="BQ131" s="12">
        <v>76.295140000000004</v>
      </c>
      <c r="BR131" s="12">
        <v>-187.62</v>
      </c>
      <c r="BS131" s="12">
        <v>-333.48410000000001</v>
      </c>
      <c r="BT131" s="12">
        <v>-148.2835</v>
      </c>
      <c r="BU131" s="12">
        <v>-124.16540000000001</v>
      </c>
      <c r="BV131" s="12">
        <v>84.745410000000007</v>
      </c>
      <c r="BW131" s="12">
        <v>-200.38310000000001</v>
      </c>
      <c r="BX131" s="12">
        <v>215.10239999999999</v>
      </c>
      <c r="BY131" s="12">
        <v>359.03089999999997</v>
      </c>
      <c r="BZ131" s="12">
        <v>348.1157</v>
      </c>
      <c r="CA131" s="12">
        <v>8.5448470000000007</v>
      </c>
      <c r="CB131" s="12">
        <v>-289.89909999999998</v>
      </c>
      <c r="CC131" s="12">
        <v>-144.4623</v>
      </c>
      <c r="CD131" s="12">
        <v>-684.75559999999996</v>
      </c>
      <c r="CE131" s="12">
        <v>1300.075</v>
      </c>
      <c r="CF131" s="12">
        <v>14480.18</v>
      </c>
      <c r="CG131" s="12">
        <v>14353.95</v>
      </c>
      <c r="CH131" s="12">
        <v>14413.81</v>
      </c>
      <c r="CI131" s="12">
        <v>13788.04</v>
      </c>
      <c r="CJ131" s="12">
        <v>13246.45</v>
      </c>
      <c r="CK131" s="12">
        <v>4595.7110000000002</v>
      </c>
      <c r="CL131" s="12">
        <v>1117.7560000000001</v>
      </c>
      <c r="CM131" s="12">
        <v>-168.75890000000001</v>
      </c>
      <c r="CN131" s="12">
        <v>-236.48820000000001</v>
      </c>
      <c r="CO131" s="12">
        <v>-249.80179999999999</v>
      </c>
      <c r="CP131" s="12">
        <v>14051.75</v>
      </c>
      <c r="CQ131" s="12">
        <v>92549.32</v>
      </c>
      <c r="CR131" s="12">
        <v>89642.16</v>
      </c>
      <c r="CS131" s="12">
        <v>84719.679999999993</v>
      </c>
      <c r="CT131" s="12">
        <v>78967.53</v>
      </c>
      <c r="CU131" s="12">
        <v>74627.23</v>
      </c>
      <c r="CV131" s="12">
        <v>70434.350000000006</v>
      </c>
      <c r="CW131" s="12">
        <v>55519.61</v>
      </c>
      <c r="CX131" s="12">
        <v>59117.58</v>
      </c>
      <c r="CY131" s="12">
        <v>75464.539999999994</v>
      </c>
      <c r="CZ131" s="12">
        <v>97069.88</v>
      </c>
      <c r="DA131" s="12">
        <v>127897.9</v>
      </c>
      <c r="DB131" s="12">
        <v>144420.70000000001</v>
      </c>
      <c r="DC131" s="12">
        <v>154568.79999999999</v>
      </c>
      <c r="DD131" s="12">
        <v>160587.1</v>
      </c>
      <c r="DE131" s="12">
        <v>165843.5</v>
      </c>
      <c r="DF131" s="12">
        <v>170542.7</v>
      </c>
      <c r="DG131" s="12">
        <v>169148.7</v>
      </c>
      <c r="DH131" s="12">
        <v>166531.5</v>
      </c>
      <c r="DI131" s="12">
        <v>163959.79999999999</v>
      </c>
      <c r="DJ131" s="12">
        <v>170801</v>
      </c>
      <c r="DK131" s="12">
        <v>170475.6</v>
      </c>
      <c r="DL131" s="12">
        <v>164512.4</v>
      </c>
      <c r="DM131" s="12">
        <v>162431.9</v>
      </c>
      <c r="DN131" s="12">
        <v>155500.9</v>
      </c>
      <c r="DO131" s="12">
        <v>138446.79999999999</v>
      </c>
      <c r="DP131" s="12"/>
      <c r="DQ131" s="12"/>
      <c r="DR131" s="12"/>
      <c r="DS131" s="12"/>
      <c r="DT131" s="12"/>
      <c r="DU131" s="12"/>
      <c r="DV131" s="12"/>
      <c r="DW131" s="12"/>
      <c r="DX131" s="12"/>
      <c r="DY131" s="12"/>
      <c r="DZ131" s="12"/>
      <c r="EA131" s="12"/>
      <c r="EB131" s="12"/>
      <c r="EC131" s="12"/>
      <c r="ED131" s="12"/>
      <c r="EE131" s="12"/>
    </row>
    <row r="132" spans="1:135" x14ac:dyDescent="0.25">
      <c r="A132" s="12" t="s">
        <v>66</v>
      </c>
      <c r="B132" s="12" t="s">
        <v>65</v>
      </c>
      <c r="C132" s="12" t="s">
        <v>65</v>
      </c>
      <c r="D132" s="12" t="s">
        <v>65</v>
      </c>
      <c r="E132" s="12" t="s">
        <v>65</v>
      </c>
      <c r="F132" s="12" t="s">
        <v>65</v>
      </c>
      <c r="G132" s="12" t="s">
        <v>112</v>
      </c>
      <c r="H132" s="12" t="s">
        <v>140</v>
      </c>
      <c r="I132" s="12" t="s">
        <v>65</v>
      </c>
      <c r="J132" s="31">
        <v>42632</v>
      </c>
      <c r="K132" s="12">
        <v>16</v>
      </c>
      <c r="L132" s="12">
        <v>19</v>
      </c>
      <c r="M132" s="12">
        <v>156</v>
      </c>
      <c r="N132" s="12">
        <v>151</v>
      </c>
      <c r="O132" s="12">
        <v>163</v>
      </c>
      <c r="P132" s="12">
        <v>163</v>
      </c>
      <c r="Q132" s="12">
        <v>1</v>
      </c>
      <c r="R132" s="12">
        <v>0</v>
      </c>
      <c r="S132" s="12">
        <v>0</v>
      </c>
      <c r="T132" s="12">
        <v>1</v>
      </c>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v>76.602649999999997</v>
      </c>
      <c r="AU132" s="12">
        <v>75.112579999999994</v>
      </c>
      <c r="AV132" s="12">
        <v>74.552980000000005</v>
      </c>
      <c r="AW132" s="12">
        <v>75.347679999999997</v>
      </c>
      <c r="AX132" s="12">
        <v>72.476820000000004</v>
      </c>
      <c r="AY132" s="12">
        <v>70.06953</v>
      </c>
      <c r="AZ132" s="12">
        <v>69.589399999999998</v>
      </c>
      <c r="BA132" s="12">
        <v>71.152320000000003</v>
      </c>
      <c r="BB132" s="12">
        <v>76.115889999999993</v>
      </c>
      <c r="BC132" s="12">
        <v>83.029799999999994</v>
      </c>
      <c r="BD132" s="12">
        <v>88.135769999999994</v>
      </c>
      <c r="BE132" s="12">
        <v>92.688739999999996</v>
      </c>
      <c r="BF132" s="12">
        <v>96.198679999999996</v>
      </c>
      <c r="BG132" s="12">
        <v>99.599329999999995</v>
      </c>
      <c r="BH132" s="12">
        <v>101.0331</v>
      </c>
      <c r="BI132" s="12">
        <v>102.4834</v>
      </c>
      <c r="BJ132" s="12">
        <v>102.904</v>
      </c>
      <c r="BK132" s="12">
        <v>101.7483</v>
      </c>
      <c r="BL132" s="12">
        <v>99.1755</v>
      </c>
      <c r="BM132" s="12">
        <v>95.248339999999999</v>
      </c>
      <c r="BN132" s="12">
        <v>90.387420000000006</v>
      </c>
      <c r="BO132" s="12">
        <v>87.960269999999994</v>
      </c>
      <c r="BP132" s="12">
        <v>86.956950000000006</v>
      </c>
      <c r="BQ132" s="12">
        <v>84.933779999999999</v>
      </c>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H132" s="12"/>
      <c r="DI132" s="12"/>
      <c r="DJ132" s="12"/>
      <c r="DK132" s="12"/>
      <c r="DL132" s="12"/>
      <c r="DM132" s="12"/>
      <c r="DN132" s="12"/>
      <c r="DO132" s="12"/>
      <c r="DP132" s="12"/>
      <c r="DQ132" s="12"/>
      <c r="DR132" s="12"/>
      <c r="DS132" s="12"/>
      <c r="DT132" s="12"/>
      <c r="DU132" s="12"/>
      <c r="DV132" s="12"/>
      <c r="DW132" s="12"/>
      <c r="DX132" s="12"/>
      <c r="DY132" s="12"/>
      <c r="DZ132" s="12"/>
      <c r="EA132" s="12"/>
      <c r="EB132" s="12"/>
      <c r="EC132" s="12"/>
      <c r="ED132" s="12"/>
      <c r="EE132" s="12"/>
    </row>
    <row r="133" spans="1:135" x14ac:dyDescent="0.25">
      <c r="A133" s="12" t="s">
        <v>66</v>
      </c>
      <c r="B133" s="12" t="s">
        <v>65</v>
      </c>
      <c r="C133" s="12" t="s">
        <v>65</v>
      </c>
      <c r="D133" s="12" t="s">
        <v>65</v>
      </c>
      <c r="E133" s="12" t="s">
        <v>65</v>
      </c>
      <c r="F133" s="12" t="s">
        <v>65</v>
      </c>
      <c r="G133" s="12" t="s">
        <v>112</v>
      </c>
      <c r="H133" s="12" t="s">
        <v>140</v>
      </c>
      <c r="I133" s="12" t="s">
        <v>65</v>
      </c>
      <c r="J133" s="31">
        <v>42639</v>
      </c>
      <c r="K133" s="12">
        <v>16</v>
      </c>
      <c r="L133" s="12">
        <v>19</v>
      </c>
      <c r="M133" s="12">
        <v>604</v>
      </c>
      <c r="N133" s="12">
        <v>598</v>
      </c>
      <c r="O133" s="12">
        <v>626</v>
      </c>
      <c r="P133" s="12">
        <v>626</v>
      </c>
      <c r="Q133" s="12">
        <v>0</v>
      </c>
      <c r="R133" s="12">
        <v>0</v>
      </c>
      <c r="S133" s="12">
        <v>0</v>
      </c>
      <c r="T133" s="12">
        <v>0</v>
      </c>
      <c r="U133" s="12">
        <v>13864.78</v>
      </c>
      <c r="V133" s="12">
        <v>13904.37</v>
      </c>
      <c r="W133" s="12">
        <v>13718.69</v>
      </c>
      <c r="X133" s="12">
        <v>13521.28</v>
      </c>
      <c r="Y133" s="12">
        <v>13582.91</v>
      </c>
      <c r="Z133" s="12">
        <v>14673.73</v>
      </c>
      <c r="AA133" s="12">
        <v>17310.62</v>
      </c>
      <c r="AB133" s="12">
        <v>22917.19</v>
      </c>
      <c r="AC133" s="12">
        <v>27994.39</v>
      </c>
      <c r="AD133" s="12">
        <v>30787.38</v>
      </c>
      <c r="AE133" s="12">
        <v>32153.77</v>
      </c>
      <c r="AF133" s="12">
        <v>32855.14</v>
      </c>
      <c r="AG133" s="12">
        <v>33722.370000000003</v>
      </c>
      <c r="AH133" s="12">
        <v>34268.07</v>
      </c>
      <c r="AI133" s="12">
        <v>32460.63</v>
      </c>
      <c r="AJ133" s="12">
        <v>23599.05</v>
      </c>
      <c r="AK133" s="12">
        <v>23667.1</v>
      </c>
      <c r="AL133" s="12">
        <v>23301.71</v>
      </c>
      <c r="AM133" s="12">
        <v>22974.83</v>
      </c>
      <c r="AN133" s="12">
        <v>29099.99</v>
      </c>
      <c r="AO133" s="12">
        <v>27315.8</v>
      </c>
      <c r="AP133" s="12">
        <v>22251.360000000001</v>
      </c>
      <c r="AQ133" s="12">
        <v>18607.14</v>
      </c>
      <c r="AR133" s="12">
        <v>17323.189999999999</v>
      </c>
      <c r="AS133" s="12">
        <v>23385.67</v>
      </c>
      <c r="AT133" s="12">
        <v>72.475750000000005</v>
      </c>
      <c r="AU133" s="12">
        <v>70.883780000000002</v>
      </c>
      <c r="AV133" s="12">
        <v>68.323580000000007</v>
      </c>
      <c r="AW133" s="12">
        <v>66.713210000000004</v>
      </c>
      <c r="AX133" s="12">
        <v>65.581100000000006</v>
      </c>
      <c r="AY133" s="12">
        <v>65.315219999999997</v>
      </c>
      <c r="AZ133" s="12">
        <v>64.835279999999997</v>
      </c>
      <c r="BA133" s="12">
        <v>65.550169999999994</v>
      </c>
      <c r="BB133" s="12">
        <v>70.366219999999998</v>
      </c>
      <c r="BC133" s="12">
        <v>76.969059999999999</v>
      </c>
      <c r="BD133" s="12">
        <v>83.493309999999994</v>
      </c>
      <c r="BE133" s="12">
        <v>87.984120000000004</v>
      </c>
      <c r="BF133" s="12">
        <v>91.812709999999996</v>
      </c>
      <c r="BG133" s="12">
        <v>94.98997</v>
      </c>
      <c r="BH133" s="12">
        <v>96.593639999999994</v>
      </c>
      <c r="BI133" s="12">
        <v>97.091970000000003</v>
      </c>
      <c r="BJ133" s="12">
        <v>97.230770000000007</v>
      </c>
      <c r="BK133" s="12">
        <v>95.717389999999995</v>
      </c>
      <c r="BL133" s="12">
        <v>91.903850000000006</v>
      </c>
      <c r="BM133" s="12">
        <v>86.531769999999995</v>
      </c>
      <c r="BN133" s="12">
        <v>82.38879</v>
      </c>
      <c r="BO133" s="12">
        <v>79.608699999999999</v>
      </c>
      <c r="BP133" s="12">
        <v>78.209869999999995</v>
      </c>
      <c r="BQ133" s="12">
        <v>75.108699999999999</v>
      </c>
      <c r="BR133" s="12">
        <v>455.04539999999997</v>
      </c>
      <c r="BS133" s="12">
        <v>392.32870000000003</v>
      </c>
      <c r="BT133" s="12">
        <v>435.19310000000002</v>
      </c>
      <c r="BU133" s="12">
        <v>622.63250000000005</v>
      </c>
      <c r="BV133" s="12">
        <v>686.24540000000002</v>
      </c>
      <c r="BW133" s="12">
        <v>353.15260000000001</v>
      </c>
      <c r="BX133" s="12">
        <v>786.99850000000004</v>
      </c>
      <c r="BY133" s="12">
        <v>-97.934359999999998</v>
      </c>
      <c r="BZ133" s="12">
        <v>-533.51779999999997</v>
      </c>
      <c r="CA133" s="12">
        <v>-737.99599999999998</v>
      </c>
      <c r="CB133" s="12">
        <v>-445.81299999999999</v>
      </c>
      <c r="CC133" s="12">
        <v>-171.68100000000001</v>
      </c>
      <c r="CD133" s="12">
        <v>-345.5958</v>
      </c>
      <c r="CE133" s="12">
        <v>-131.5121</v>
      </c>
      <c r="CF133" s="12">
        <v>2523.1469999999999</v>
      </c>
      <c r="CG133" s="12">
        <v>12316.58</v>
      </c>
      <c r="CH133" s="12">
        <v>11733.11</v>
      </c>
      <c r="CI133" s="12">
        <v>11423.75</v>
      </c>
      <c r="CJ133" s="12">
        <v>9898.6290000000008</v>
      </c>
      <c r="CK133" s="12">
        <v>3224.0279999999998</v>
      </c>
      <c r="CL133" s="12">
        <v>1837.8409999999999</v>
      </c>
      <c r="CM133" s="12">
        <v>1673.3119999999999</v>
      </c>
      <c r="CN133" s="12">
        <v>1404.1669999999999</v>
      </c>
      <c r="CO133" s="12">
        <v>1170.9480000000001</v>
      </c>
      <c r="CP133" s="12">
        <v>11336.02</v>
      </c>
      <c r="CQ133" s="12">
        <v>106366.1</v>
      </c>
      <c r="CR133" s="12">
        <v>101614.7</v>
      </c>
      <c r="CS133" s="12">
        <v>96563.45</v>
      </c>
      <c r="CT133" s="12">
        <v>91447.92</v>
      </c>
      <c r="CU133" s="12">
        <v>84665.2</v>
      </c>
      <c r="CV133" s="12">
        <v>78611.509999999995</v>
      </c>
      <c r="CW133" s="12">
        <v>60470.86</v>
      </c>
      <c r="CX133" s="12">
        <v>64970.43</v>
      </c>
      <c r="CY133" s="12">
        <v>85330.63</v>
      </c>
      <c r="CZ133" s="12">
        <v>108725.1</v>
      </c>
      <c r="DA133" s="12">
        <v>142097.4</v>
      </c>
      <c r="DB133" s="12">
        <v>163214.29999999999</v>
      </c>
      <c r="DC133" s="12">
        <v>174259.20000000001</v>
      </c>
      <c r="DD133" s="12">
        <v>181166</v>
      </c>
      <c r="DE133" s="12">
        <v>190437.5</v>
      </c>
      <c r="DF133" s="12">
        <v>198828.5</v>
      </c>
      <c r="DG133" s="12">
        <v>197409</v>
      </c>
      <c r="DH133" s="12">
        <v>196546.1</v>
      </c>
      <c r="DI133" s="12">
        <v>194887.4</v>
      </c>
      <c r="DJ133" s="12">
        <v>199876</v>
      </c>
      <c r="DK133" s="12">
        <v>195415.3</v>
      </c>
      <c r="DL133" s="12">
        <v>190351.6</v>
      </c>
      <c r="DM133" s="12">
        <v>188083.3</v>
      </c>
      <c r="DN133" s="12">
        <v>178406.39999999999</v>
      </c>
      <c r="DO133" s="12">
        <v>172133.3</v>
      </c>
      <c r="DP133" s="12"/>
      <c r="DQ133" s="12"/>
      <c r="DR133" s="12"/>
      <c r="DS133" s="12"/>
      <c r="DT133" s="12"/>
      <c r="DU133" s="12"/>
      <c r="DV133" s="12"/>
      <c r="DW133" s="12"/>
      <c r="DX133" s="12"/>
      <c r="DY133" s="12"/>
      <c r="DZ133" s="12"/>
      <c r="EA133" s="12"/>
      <c r="EB133" s="12"/>
      <c r="EC133" s="12"/>
      <c r="ED133" s="12"/>
      <c r="EE133" s="12"/>
    </row>
    <row r="134" spans="1:135" x14ac:dyDescent="0.25">
      <c r="A134" s="12" t="s">
        <v>66</v>
      </c>
      <c r="B134" s="12" t="s">
        <v>65</v>
      </c>
      <c r="C134" s="12" t="s">
        <v>65</v>
      </c>
      <c r="D134" s="12" t="s">
        <v>65</v>
      </c>
      <c r="E134" s="12" t="s">
        <v>65</v>
      </c>
      <c r="F134" s="12" t="s">
        <v>65</v>
      </c>
      <c r="G134" s="12" t="s">
        <v>112</v>
      </c>
      <c r="H134" s="12" t="s">
        <v>140</v>
      </c>
      <c r="I134" s="12" t="s">
        <v>65</v>
      </c>
      <c r="J134" s="31">
        <v>42640</v>
      </c>
      <c r="K134" s="12">
        <v>16</v>
      </c>
      <c r="L134" s="12">
        <v>19</v>
      </c>
      <c r="M134" s="12">
        <v>593</v>
      </c>
      <c r="N134" s="12">
        <v>587</v>
      </c>
      <c r="O134" s="12">
        <v>626</v>
      </c>
      <c r="P134" s="12">
        <v>626</v>
      </c>
      <c r="Q134" s="12">
        <v>0</v>
      </c>
      <c r="R134" s="12">
        <v>0</v>
      </c>
      <c r="S134" s="12">
        <v>0</v>
      </c>
      <c r="T134" s="12">
        <v>0</v>
      </c>
      <c r="U134" s="12">
        <v>16574.22</v>
      </c>
      <c r="V134" s="12">
        <v>16368.32</v>
      </c>
      <c r="W134" s="12">
        <v>16062.2</v>
      </c>
      <c r="X134" s="12">
        <v>15659.15</v>
      </c>
      <c r="Y134" s="12">
        <v>15910.49</v>
      </c>
      <c r="Z134" s="12">
        <v>17135.54</v>
      </c>
      <c r="AA134" s="12">
        <v>19975.400000000001</v>
      </c>
      <c r="AB134" s="12">
        <v>24670.54</v>
      </c>
      <c r="AC134" s="12">
        <v>27973.49</v>
      </c>
      <c r="AD134" s="12">
        <v>30135.040000000001</v>
      </c>
      <c r="AE134" s="12">
        <v>31011.77</v>
      </c>
      <c r="AF134" s="12">
        <v>31884.02</v>
      </c>
      <c r="AG134" s="12">
        <v>32646.74</v>
      </c>
      <c r="AH134" s="12">
        <v>33934.06</v>
      </c>
      <c r="AI134" s="12">
        <v>31982.81</v>
      </c>
      <c r="AJ134" s="12">
        <v>22557.919999999998</v>
      </c>
      <c r="AK134" s="12">
        <v>22762.76</v>
      </c>
      <c r="AL134" s="12">
        <v>22341.279999999999</v>
      </c>
      <c r="AM134" s="12">
        <v>23804.26</v>
      </c>
      <c r="AN134" s="12">
        <v>28238.34</v>
      </c>
      <c r="AO134" s="12">
        <v>26939.38</v>
      </c>
      <c r="AP134" s="12">
        <v>21544.880000000001</v>
      </c>
      <c r="AQ134" s="12">
        <v>18078.310000000001</v>
      </c>
      <c r="AR134" s="12">
        <v>17189.75</v>
      </c>
      <c r="AS134" s="12">
        <v>22866.560000000001</v>
      </c>
      <c r="AT134" s="12">
        <v>72.46508</v>
      </c>
      <c r="AU134" s="12">
        <v>70.964230000000001</v>
      </c>
      <c r="AV134" s="12">
        <v>69.570700000000002</v>
      </c>
      <c r="AW134" s="12">
        <v>67.587739999999997</v>
      </c>
      <c r="AX134" s="12">
        <v>66.511070000000004</v>
      </c>
      <c r="AY134" s="12">
        <v>65.413120000000006</v>
      </c>
      <c r="AZ134" s="12">
        <v>65.079220000000007</v>
      </c>
      <c r="BA134" s="12">
        <v>66.560479999999998</v>
      </c>
      <c r="BB134" s="12">
        <v>71.619249999999994</v>
      </c>
      <c r="BC134" s="12">
        <v>77.528959999999998</v>
      </c>
      <c r="BD134" s="12">
        <v>83.23509</v>
      </c>
      <c r="BE134" s="12">
        <v>87.211240000000004</v>
      </c>
      <c r="BF134" s="12">
        <v>89.868830000000003</v>
      </c>
      <c r="BG134" s="12">
        <v>92.722319999999996</v>
      </c>
      <c r="BH134" s="12">
        <v>94.024699999999996</v>
      </c>
      <c r="BI134" s="12">
        <v>94.658429999999996</v>
      </c>
      <c r="BJ134" s="12">
        <v>94.4983</v>
      </c>
      <c r="BK134" s="12">
        <v>92.620959999999997</v>
      </c>
      <c r="BL134" s="12">
        <v>88.753829999999994</v>
      </c>
      <c r="BM134" s="12">
        <v>83.012780000000006</v>
      </c>
      <c r="BN134" s="12">
        <v>79.493189999999998</v>
      </c>
      <c r="BO134" s="12">
        <v>76.984660000000005</v>
      </c>
      <c r="BP134" s="12">
        <v>75.151619999999994</v>
      </c>
      <c r="BQ134" s="12">
        <v>72.854349999999997</v>
      </c>
      <c r="BR134" s="12">
        <v>507.18979999999999</v>
      </c>
      <c r="BS134" s="12">
        <v>462.10579999999999</v>
      </c>
      <c r="BT134" s="12">
        <v>449.26620000000003</v>
      </c>
      <c r="BU134" s="12">
        <v>640.77859999999998</v>
      </c>
      <c r="BV134" s="12">
        <v>703.20119999999997</v>
      </c>
      <c r="BW134" s="12">
        <v>301.58260000000001</v>
      </c>
      <c r="BX134" s="12">
        <v>735.11879999999996</v>
      </c>
      <c r="BY134" s="12">
        <v>-122.1503</v>
      </c>
      <c r="BZ134" s="12">
        <v>-480.27600000000001</v>
      </c>
      <c r="CA134" s="12">
        <v>-635.53549999999996</v>
      </c>
      <c r="CB134" s="12">
        <v>-276.53789999999998</v>
      </c>
      <c r="CC134" s="12">
        <v>-19.378039999999999</v>
      </c>
      <c r="CD134" s="12">
        <v>-176.29409999999999</v>
      </c>
      <c r="CE134" s="12">
        <v>-174.11089999999999</v>
      </c>
      <c r="CF134" s="12">
        <v>1993.3920000000001</v>
      </c>
      <c r="CG134" s="12">
        <v>11935.69</v>
      </c>
      <c r="CH134" s="12">
        <v>11365.08</v>
      </c>
      <c r="CI134" s="12">
        <v>11128.59</v>
      </c>
      <c r="CJ134" s="12">
        <v>9593.8019999999997</v>
      </c>
      <c r="CK134" s="12">
        <v>2810.5970000000002</v>
      </c>
      <c r="CL134" s="12">
        <v>1753.154</v>
      </c>
      <c r="CM134" s="12">
        <v>1526.69</v>
      </c>
      <c r="CN134" s="12">
        <v>1282.77</v>
      </c>
      <c r="CO134" s="12">
        <v>1031.261</v>
      </c>
      <c r="CP134" s="12">
        <v>10997.9</v>
      </c>
      <c r="CQ134" s="12">
        <v>109475.9</v>
      </c>
      <c r="CR134" s="12">
        <v>104995.2</v>
      </c>
      <c r="CS134" s="12">
        <v>99344.34</v>
      </c>
      <c r="CT134" s="12">
        <v>95166.32</v>
      </c>
      <c r="CU134" s="12">
        <v>87766.78</v>
      </c>
      <c r="CV134" s="12">
        <v>81267.05</v>
      </c>
      <c r="CW134" s="12">
        <v>62754.13</v>
      </c>
      <c r="CX134" s="12">
        <v>66816.37</v>
      </c>
      <c r="CY134" s="12">
        <v>85627.57</v>
      </c>
      <c r="CZ134" s="12">
        <v>111407.4</v>
      </c>
      <c r="DA134" s="12">
        <v>145032.70000000001</v>
      </c>
      <c r="DB134" s="12">
        <v>165978.20000000001</v>
      </c>
      <c r="DC134" s="12">
        <v>176334.5</v>
      </c>
      <c r="DD134" s="12">
        <v>182936.6</v>
      </c>
      <c r="DE134" s="12">
        <v>192525.1</v>
      </c>
      <c r="DF134" s="12">
        <v>201618</v>
      </c>
      <c r="DG134" s="12">
        <v>200684.3</v>
      </c>
      <c r="DH134" s="12">
        <v>200353.3</v>
      </c>
      <c r="DI134" s="12">
        <v>199072.4</v>
      </c>
      <c r="DJ134" s="12">
        <v>204775.3</v>
      </c>
      <c r="DK134" s="12">
        <v>200279.7</v>
      </c>
      <c r="DL134" s="12">
        <v>194988.7</v>
      </c>
      <c r="DM134" s="12">
        <v>192082.3</v>
      </c>
      <c r="DN134" s="12">
        <v>182329</v>
      </c>
      <c r="DO134" s="12">
        <v>175384.6</v>
      </c>
      <c r="DP134" s="12"/>
      <c r="DQ134" s="12"/>
      <c r="DR134" s="12"/>
      <c r="DS134" s="12"/>
      <c r="DT134" s="12"/>
      <c r="DU134" s="12"/>
      <c r="DV134" s="12"/>
      <c r="DW134" s="12"/>
      <c r="DX134" s="12"/>
      <c r="DY134" s="12"/>
      <c r="DZ134" s="12"/>
      <c r="EA134" s="12"/>
      <c r="EB134" s="12"/>
      <c r="EC134" s="12"/>
      <c r="ED134" s="12"/>
      <c r="EE134" s="12"/>
    </row>
    <row r="135" spans="1:135" x14ac:dyDescent="0.25">
      <c r="A135" s="12" t="s">
        <v>66</v>
      </c>
      <c r="B135" s="12" t="s">
        <v>65</v>
      </c>
      <c r="C135" s="12" t="s">
        <v>65</v>
      </c>
      <c r="D135" s="12" t="s">
        <v>65</v>
      </c>
      <c r="E135" s="12" t="s">
        <v>65</v>
      </c>
      <c r="F135" s="12" t="s">
        <v>65</v>
      </c>
      <c r="G135" s="12" t="s">
        <v>112</v>
      </c>
      <c r="H135" s="12" t="s">
        <v>140</v>
      </c>
      <c r="I135" s="12" t="s">
        <v>65</v>
      </c>
      <c r="K135" s="12">
        <v>16</v>
      </c>
      <c r="L135" s="12">
        <v>19</v>
      </c>
      <c r="M135" s="12">
        <v>574</v>
      </c>
      <c r="N135" s="12">
        <v>568</v>
      </c>
      <c r="O135" s="12">
        <v>600</v>
      </c>
      <c r="P135" s="12">
        <v>598</v>
      </c>
      <c r="Q135" s="12">
        <v>0</v>
      </c>
      <c r="R135" s="12">
        <v>0</v>
      </c>
      <c r="S135" s="12">
        <v>0</v>
      </c>
      <c r="T135" s="12">
        <v>0</v>
      </c>
      <c r="U135" s="12">
        <v>20265.23</v>
      </c>
      <c r="V135" s="12">
        <v>19928.12</v>
      </c>
      <c r="W135" s="12">
        <v>19604.47</v>
      </c>
      <c r="X135" s="12">
        <v>19537.419999999998</v>
      </c>
      <c r="Y135" s="12">
        <v>19742.599999999999</v>
      </c>
      <c r="Z135" s="12">
        <v>21139.51</v>
      </c>
      <c r="AA135" s="12">
        <v>25180.99</v>
      </c>
      <c r="AB135" s="12">
        <v>29870.79</v>
      </c>
      <c r="AC135" s="12">
        <v>32720.95</v>
      </c>
      <c r="AD135" s="12">
        <v>34838.33</v>
      </c>
      <c r="AE135" s="12">
        <v>35840.04</v>
      </c>
      <c r="AF135" s="12">
        <v>36576.980000000003</v>
      </c>
      <c r="AG135" s="12">
        <v>37265.360000000001</v>
      </c>
      <c r="AH135" s="12">
        <v>37775.160000000003</v>
      </c>
      <c r="AI135" s="12">
        <v>35016.910000000003</v>
      </c>
      <c r="AJ135" s="12">
        <v>24049.759999999998</v>
      </c>
      <c r="AK135" s="12">
        <v>23635.81</v>
      </c>
      <c r="AL135" s="12">
        <v>22929.24</v>
      </c>
      <c r="AM135" s="12">
        <v>22904.59</v>
      </c>
      <c r="AN135" s="12">
        <v>29936.04</v>
      </c>
      <c r="AO135" s="12">
        <v>31214.65</v>
      </c>
      <c r="AP135" s="12">
        <v>26740.99</v>
      </c>
      <c r="AQ135" s="12">
        <v>23438.560000000001</v>
      </c>
      <c r="AR135" s="12">
        <v>22140.62</v>
      </c>
      <c r="AS135" s="12">
        <v>23379.85</v>
      </c>
      <c r="AT135" s="12">
        <v>75.527929999999998</v>
      </c>
      <c r="AU135" s="12">
        <v>73.815200000000004</v>
      </c>
      <c r="AV135" s="12">
        <v>72.285489999999996</v>
      </c>
      <c r="AW135" s="12">
        <v>70.944450000000003</v>
      </c>
      <c r="AX135" s="12">
        <v>69.533259999999999</v>
      </c>
      <c r="AY135" s="12">
        <v>68.358919999999998</v>
      </c>
      <c r="AZ135" s="12">
        <v>68.314660000000003</v>
      </c>
      <c r="BA135" s="12">
        <v>70.648799999999994</v>
      </c>
      <c r="BB135" s="12">
        <v>74.691400000000002</v>
      </c>
      <c r="BC135" s="12">
        <v>79.3065</v>
      </c>
      <c r="BD135" s="12">
        <v>83.779290000000003</v>
      </c>
      <c r="BE135" s="12">
        <v>87.659300000000002</v>
      </c>
      <c r="BF135" s="12">
        <v>90.807789999999997</v>
      </c>
      <c r="BG135" s="12">
        <v>93.513900000000007</v>
      </c>
      <c r="BH135" s="12">
        <v>95.354550000000003</v>
      </c>
      <c r="BI135" s="12">
        <v>96.401330000000002</v>
      </c>
      <c r="BJ135" s="12">
        <v>96.711290000000005</v>
      </c>
      <c r="BK135" s="12">
        <v>95.860079999999996</v>
      </c>
      <c r="BL135" s="12">
        <v>93.725290000000001</v>
      </c>
      <c r="BM135" s="12">
        <v>90.117130000000003</v>
      </c>
      <c r="BN135" s="12">
        <v>86.222300000000004</v>
      </c>
      <c r="BO135" s="12">
        <v>83.264259999999993</v>
      </c>
      <c r="BP135" s="12">
        <v>80.837729999999993</v>
      </c>
      <c r="BQ135" s="12">
        <v>78.318790000000007</v>
      </c>
      <c r="BR135" s="12">
        <v>193.07480000000001</v>
      </c>
      <c r="BS135" s="12">
        <v>239.2355</v>
      </c>
      <c r="BT135" s="12">
        <v>333.05770000000001</v>
      </c>
      <c r="BU135" s="12">
        <v>390.9248</v>
      </c>
      <c r="BV135" s="12">
        <v>533.41219999999998</v>
      </c>
      <c r="BW135" s="12">
        <v>440.13029999999998</v>
      </c>
      <c r="BX135" s="12">
        <v>-38.063070000000003</v>
      </c>
      <c r="BY135" s="12">
        <v>-568.11929999999995</v>
      </c>
      <c r="BZ135" s="12">
        <v>-432.28809999999999</v>
      </c>
      <c r="CA135" s="12">
        <v>-451.3947</v>
      </c>
      <c r="CB135" s="12">
        <v>-215.31270000000001</v>
      </c>
      <c r="CC135" s="12">
        <v>-172.9434</v>
      </c>
      <c r="CD135" s="12">
        <v>-435.35820000000001</v>
      </c>
      <c r="CE135" s="12">
        <v>-432.13979999999998</v>
      </c>
      <c r="CF135" s="12">
        <v>2492.498</v>
      </c>
      <c r="CG135" s="12">
        <v>13673.02</v>
      </c>
      <c r="CH135" s="12">
        <v>13485.11</v>
      </c>
      <c r="CI135" s="12">
        <v>13371.29</v>
      </c>
      <c r="CJ135" s="12">
        <v>12633.88</v>
      </c>
      <c r="CK135" s="12">
        <v>4796.5550000000003</v>
      </c>
      <c r="CL135" s="12">
        <v>1588.8009999999999</v>
      </c>
      <c r="CM135" s="12">
        <v>1175.4770000000001</v>
      </c>
      <c r="CN135" s="12">
        <v>928.58019999999999</v>
      </c>
      <c r="CO135" s="12">
        <v>628.66539999999998</v>
      </c>
      <c r="CP135" s="12">
        <v>13290.37</v>
      </c>
      <c r="CQ135" s="12">
        <v>8514.2839999999997</v>
      </c>
      <c r="CR135" s="12">
        <v>8187.625</v>
      </c>
      <c r="CS135" s="12">
        <v>7684.0029999999997</v>
      </c>
      <c r="CT135" s="12">
        <v>7137.3810000000003</v>
      </c>
      <c r="CU135" s="12">
        <v>6589.8670000000002</v>
      </c>
      <c r="CV135" s="12">
        <v>6136.3320000000003</v>
      </c>
      <c r="CW135" s="12">
        <v>4694.3450000000003</v>
      </c>
      <c r="CX135" s="12">
        <v>5016.8410000000003</v>
      </c>
      <c r="CY135" s="12">
        <v>6473.9639999999999</v>
      </c>
      <c r="CZ135" s="12">
        <v>8312.4380000000001</v>
      </c>
      <c r="DA135" s="12">
        <v>10842.02</v>
      </c>
      <c r="DB135" s="12">
        <v>12409.71</v>
      </c>
      <c r="DC135" s="12">
        <v>13416.01</v>
      </c>
      <c r="DD135" s="12">
        <v>14126.19</v>
      </c>
      <c r="DE135" s="12">
        <v>14835.01</v>
      </c>
      <c r="DF135" s="12">
        <v>15430.34</v>
      </c>
      <c r="DG135" s="12">
        <v>15441.29</v>
      </c>
      <c r="DH135" s="12">
        <v>15440.62</v>
      </c>
      <c r="DI135" s="12">
        <v>15235.69</v>
      </c>
      <c r="DJ135" s="12">
        <v>15671.59</v>
      </c>
      <c r="DK135" s="12">
        <v>15638.07</v>
      </c>
      <c r="DL135" s="12">
        <v>15307.16</v>
      </c>
      <c r="DM135" s="12">
        <v>15168.94</v>
      </c>
      <c r="DN135" s="12">
        <v>14664.27</v>
      </c>
      <c r="DO135" s="12">
        <v>13586.73</v>
      </c>
      <c r="DP135" s="12"/>
      <c r="DQ135" s="12"/>
      <c r="DR135" s="12"/>
      <c r="DS135" s="12"/>
      <c r="DT135" s="12"/>
      <c r="DU135" s="12"/>
      <c r="DV135" s="12"/>
      <c r="DW135" s="12"/>
      <c r="DX135" s="12"/>
      <c r="DY135" s="12"/>
      <c r="DZ135" s="12"/>
      <c r="EA135" s="12"/>
      <c r="EB135" s="12"/>
      <c r="EC135" s="12"/>
      <c r="ED135" s="12"/>
      <c r="EE135" s="12"/>
    </row>
    <row r="136" spans="1:135" x14ac:dyDescent="0.25">
      <c r="A136" s="12" t="s">
        <v>66</v>
      </c>
      <c r="B136" s="12" t="s">
        <v>65</v>
      </c>
      <c r="C136" s="12" t="s">
        <v>65</v>
      </c>
      <c r="D136" s="12" t="s">
        <v>65</v>
      </c>
      <c r="E136" s="12" t="s">
        <v>65</v>
      </c>
      <c r="F136" s="12" t="s">
        <v>65</v>
      </c>
      <c r="G136" s="12" t="s">
        <v>113</v>
      </c>
      <c r="H136" s="12" t="s">
        <v>140</v>
      </c>
      <c r="I136" s="12" t="s">
        <v>65</v>
      </c>
      <c r="J136" s="31">
        <v>42524</v>
      </c>
      <c r="K136" s="12">
        <v>16</v>
      </c>
      <c r="L136" s="12">
        <v>19</v>
      </c>
      <c r="M136" s="12">
        <v>570</v>
      </c>
      <c r="N136" s="12">
        <v>569</v>
      </c>
      <c r="O136" s="12">
        <v>589</v>
      </c>
      <c r="P136" s="12">
        <v>584</v>
      </c>
      <c r="Q136" s="12">
        <v>0</v>
      </c>
      <c r="R136" s="12">
        <v>0</v>
      </c>
      <c r="S136" s="12">
        <v>0</v>
      </c>
      <c r="T136" s="12">
        <v>0</v>
      </c>
      <c r="U136" s="12">
        <v>195243.1</v>
      </c>
      <c r="V136" s="12">
        <v>190852.3</v>
      </c>
      <c r="W136" s="12">
        <v>186363.6</v>
      </c>
      <c r="X136" s="12">
        <v>183543.5</v>
      </c>
      <c r="Y136" s="12">
        <v>186931.3</v>
      </c>
      <c r="Z136" s="12">
        <v>195026.7</v>
      </c>
      <c r="AA136" s="12">
        <v>208815.3</v>
      </c>
      <c r="AB136" s="12">
        <v>223646.5</v>
      </c>
      <c r="AC136" s="12">
        <v>240616.6</v>
      </c>
      <c r="AD136" s="12">
        <v>250452.7</v>
      </c>
      <c r="AE136" s="12">
        <v>258729</v>
      </c>
      <c r="AF136" s="12">
        <v>262708.90000000002</v>
      </c>
      <c r="AG136" s="12">
        <v>264615.09999999998</v>
      </c>
      <c r="AH136" s="12">
        <v>265751.2</v>
      </c>
      <c r="AI136" s="12">
        <v>254213.2</v>
      </c>
      <c r="AJ136" s="12">
        <v>211611.9</v>
      </c>
      <c r="AK136" s="12">
        <v>206041.5</v>
      </c>
      <c r="AL136" s="12">
        <v>200574.3</v>
      </c>
      <c r="AM136" s="12">
        <v>198306.7</v>
      </c>
      <c r="AN136" s="12">
        <v>234792.9</v>
      </c>
      <c r="AO136" s="12">
        <v>237575.2</v>
      </c>
      <c r="AP136" s="12">
        <v>228653.6</v>
      </c>
      <c r="AQ136" s="12">
        <v>219567.1</v>
      </c>
      <c r="AR136" s="12">
        <v>204507.5</v>
      </c>
      <c r="AS136" s="12">
        <v>204133.6</v>
      </c>
      <c r="AT136" s="12">
        <v>70.718800000000002</v>
      </c>
      <c r="AU136" s="12">
        <v>69.424430000000001</v>
      </c>
      <c r="AV136" s="12">
        <v>68.277680000000004</v>
      </c>
      <c r="AW136" s="12">
        <v>66.602810000000005</v>
      </c>
      <c r="AX136" s="12">
        <v>65.50264</v>
      </c>
      <c r="AY136" s="12">
        <v>64.602810000000005</v>
      </c>
      <c r="AZ136" s="12">
        <v>65.295259999999999</v>
      </c>
      <c r="BA136" s="12">
        <v>69.219679999999997</v>
      </c>
      <c r="BB136" s="12">
        <v>73.679259999999999</v>
      </c>
      <c r="BC136" s="12">
        <v>78.621260000000007</v>
      </c>
      <c r="BD136" s="12">
        <v>82.875219999999999</v>
      </c>
      <c r="BE136" s="12">
        <v>86.784710000000004</v>
      </c>
      <c r="BF136" s="12">
        <v>89.947270000000003</v>
      </c>
      <c r="BG136" s="12">
        <v>92.756590000000003</v>
      </c>
      <c r="BH136" s="12">
        <v>94.518460000000005</v>
      </c>
      <c r="BI136" s="12">
        <v>95.487700000000004</v>
      </c>
      <c r="BJ136" s="12">
        <v>95.971000000000004</v>
      </c>
      <c r="BK136" s="12">
        <v>94.986819999999994</v>
      </c>
      <c r="BL136" s="12">
        <v>93.003519999999995</v>
      </c>
      <c r="BM136" s="12">
        <v>89.622150000000005</v>
      </c>
      <c r="BN136" s="12">
        <v>84.653779999999998</v>
      </c>
      <c r="BO136" s="12">
        <v>80.663439999999994</v>
      </c>
      <c r="BP136" s="12">
        <v>77.374340000000004</v>
      </c>
      <c r="BQ136" s="12">
        <v>75.112480000000005</v>
      </c>
      <c r="BR136" s="12">
        <v>-820.69470000000001</v>
      </c>
      <c r="BS136" s="12">
        <v>-1002.792</v>
      </c>
      <c r="BT136" s="12">
        <v>-62.076099999999997</v>
      </c>
      <c r="BU136" s="12">
        <v>788.99059999999997</v>
      </c>
      <c r="BV136" s="12">
        <v>890.69680000000005</v>
      </c>
      <c r="BW136" s="12">
        <v>729.58690000000001</v>
      </c>
      <c r="BX136" s="12">
        <v>-598.76880000000006</v>
      </c>
      <c r="BY136" s="12">
        <v>1230.183</v>
      </c>
      <c r="BZ136" s="12">
        <v>-784.52120000000002</v>
      </c>
      <c r="CA136" s="12">
        <v>-2062.2890000000002</v>
      </c>
      <c r="CB136" s="12">
        <v>-1417.491</v>
      </c>
      <c r="CC136" s="12">
        <v>240.26840000000001</v>
      </c>
      <c r="CD136" s="12">
        <v>-1392.2239999999999</v>
      </c>
      <c r="CE136" s="12">
        <v>71.199510000000004</v>
      </c>
      <c r="CF136" s="12">
        <v>11067.46</v>
      </c>
      <c r="CG136" s="12">
        <v>53162.32</v>
      </c>
      <c r="CH136" s="12">
        <v>54973.79</v>
      </c>
      <c r="CI136" s="12">
        <v>53824.2</v>
      </c>
      <c r="CJ136" s="12">
        <v>51866.59</v>
      </c>
      <c r="CK136" s="12">
        <v>13809.82</v>
      </c>
      <c r="CL136" s="12">
        <v>2273.7399999999998</v>
      </c>
      <c r="CM136" s="12">
        <v>853.51639999999998</v>
      </c>
      <c r="CN136" s="12">
        <v>-2270.4369999999999</v>
      </c>
      <c r="CO136" s="12">
        <v>-2142.8180000000002</v>
      </c>
      <c r="CP136" s="12">
        <v>53548.35</v>
      </c>
      <c r="CQ136" s="12">
        <v>2063088</v>
      </c>
      <c r="CR136" s="12">
        <v>1952935</v>
      </c>
      <c r="CS136" s="12">
        <v>1771869</v>
      </c>
      <c r="CT136" s="12">
        <v>1548999</v>
      </c>
      <c r="CU136" s="12">
        <v>1195466</v>
      </c>
      <c r="CV136" s="12">
        <v>996803.4</v>
      </c>
      <c r="CW136" s="12">
        <v>850126</v>
      </c>
      <c r="CX136" s="12">
        <v>775033.5</v>
      </c>
      <c r="CY136" s="12">
        <v>1089614</v>
      </c>
      <c r="CZ136" s="12">
        <v>1570506</v>
      </c>
      <c r="DA136" s="12">
        <v>2109249</v>
      </c>
      <c r="DB136" s="12">
        <v>2511240</v>
      </c>
      <c r="DC136" s="12">
        <v>2865432</v>
      </c>
      <c r="DD136" s="12">
        <v>3129681</v>
      </c>
      <c r="DE136" s="12">
        <v>3374460</v>
      </c>
      <c r="DF136" s="12">
        <v>3376814</v>
      </c>
      <c r="DG136" s="12">
        <v>3368906</v>
      </c>
      <c r="DH136" s="12">
        <v>3311337</v>
      </c>
      <c r="DI136" s="12">
        <v>3215611</v>
      </c>
      <c r="DJ136" s="12">
        <v>3119927</v>
      </c>
      <c r="DK136" s="12">
        <v>2981667</v>
      </c>
      <c r="DL136" s="12">
        <v>2938278</v>
      </c>
      <c r="DM136" s="12">
        <v>2908125</v>
      </c>
      <c r="DN136" s="12">
        <v>2917601</v>
      </c>
      <c r="DO136" s="12">
        <v>2853314</v>
      </c>
      <c r="DP136" s="12"/>
      <c r="DQ136" s="12"/>
      <c r="DR136" s="12"/>
      <c r="DS136" s="12"/>
      <c r="DT136" s="12"/>
      <c r="DU136" s="12"/>
      <c r="DV136" s="12"/>
      <c r="DW136" s="12"/>
      <c r="DX136" s="12"/>
      <c r="DY136" s="12"/>
      <c r="DZ136" s="12"/>
      <c r="EA136" s="12"/>
      <c r="EB136" s="12"/>
      <c r="EC136" s="12"/>
      <c r="ED136" s="12"/>
      <c r="EE136" s="12"/>
    </row>
    <row r="137" spans="1:135" x14ac:dyDescent="0.25">
      <c r="A137" s="12" t="s">
        <v>66</v>
      </c>
      <c r="B137" s="12" t="s">
        <v>65</v>
      </c>
      <c r="C137" s="12" t="s">
        <v>65</v>
      </c>
      <c r="D137" s="12" t="s">
        <v>65</v>
      </c>
      <c r="E137" s="12" t="s">
        <v>65</v>
      </c>
      <c r="F137" s="12" t="s">
        <v>65</v>
      </c>
      <c r="G137" s="12" t="s">
        <v>113</v>
      </c>
      <c r="H137" s="12" t="s">
        <v>140</v>
      </c>
      <c r="I137" s="12" t="s">
        <v>65</v>
      </c>
      <c r="J137" s="31">
        <v>42541</v>
      </c>
      <c r="K137" s="12">
        <v>16</v>
      </c>
      <c r="L137" s="12">
        <v>19</v>
      </c>
      <c r="M137" s="12">
        <v>568</v>
      </c>
      <c r="N137" s="12">
        <v>567</v>
      </c>
      <c r="O137" s="12">
        <v>589</v>
      </c>
      <c r="P137" s="12">
        <v>584</v>
      </c>
      <c r="Q137" s="12">
        <v>0</v>
      </c>
      <c r="R137" s="12">
        <v>0</v>
      </c>
      <c r="S137" s="12">
        <v>0</v>
      </c>
      <c r="T137" s="12">
        <v>0</v>
      </c>
      <c r="U137" s="12">
        <v>172645.4</v>
      </c>
      <c r="V137" s="12">
        <v>170677.2</v>
      </c>
      <c r="W137" s="12">
        <v>168276.2</v>
      </c>
      <c r="X137" s="12">
        <v>168828.6</v>
      </c>
      <c r="Y137" s="12">
        <v>175446.1</v>
      </c>
      <c r="Z137" s="12">
        <v>187383.8</v>
      </c>
      <c r="AA137" s="12">
        <v>204699.8</v>
      </c>
      <c r="AB137" s="12">
        <v>218540.4</v>
      </c>
      <c r="AC137" s="12">
        <v>235098.7</v>
      </c>
      <c r="AD137" s="12">
        <v>241969.7</v>
      </c>
      <c r="AE137" s="12">
        <v>250095.1</v>
      </c>
      <c r="AF137" s="12">
        <v>251593.2</v>
      </c>
      <c r="AG137" s="12">
        <v>253778.9</v>
      </c>
      <c r="AH137" s="12">
        <v>256836.5</v>
      </c>
      <c r="AI137" s="12">
        <v>249271</v>
      </c>
      <c r="AJ137" s="12">
        <v>204441.60000000001</v>
      </c>
      <c r="AK137" s="12">
        <v>201186.2</v>
      </c>
      <c r="AL137" s="12">
        <v>200739.4</v>
      </c>
      <c r="AM137" s="12">
        <v>197431</v>
      </c>
      <c r="AN137" s="12">
        <v>230329.4</v>
      </c>
      <c r="AO137" s="12">
        <v>237336.2</v>
      </c>
      <c r="AP137" s="12">
        <v>231262.7</v>
      </c>
      <c r="AQ137" s="12">
        <v>220780.5</v>
      </c>
      <c r="AR137" s="12">
        <v>205397.8</v>
      </c>
      <c r="AS137" s="12">
        <v>200949.6</v>
      </c>
      <c r="AT137" s="12">
        <v>70.130510000000001</v>
      </c>
      <c r="AU137" s="12">
        <v>68.5</v>
      </c>
      <c r="AV137" s="12">
        <v>66.867720000000006</v>
      </c>
      <c r="AW137" s="12">
        <v>65.621700000000004</v>
      </c>
      <c r="AX137" s="12">
        <v>64.565250000000006</v>
      </c>
      <c r="AY137" s="12">
        <v>63.573189999999997</v>
      </c>
      <c r="AZ137" s="12">
        <v>63.929450000000003</v>
      </c>
      <c r="BA137" s="12">
        <v>67.442679999999996</v>
      </c>
      <c r="BB137" s="12">
        <v>71.014110000000002</v>
      </c>
      <c r="BC137" s="12">
        <v>74.828040000000001</v>
      </c>
      <c r="BD137" s="12">
        <v>78.603170000000006</v>
      </c>
      <c r="BE137" s="12">
        <v>81.805109999999999</v>
      </c>
      <c r="BF137" s="12">
        <v>84.547619999999995</v>
      </c>
      <c r="BG137" s="12">
        <v>86.900350000000003</v>
      </c>
      <c r="BH137" s="12">
        <v>88.54674</v>
      </c>
      <c r="BI137" s="12">
        <v>89.140209999999996</v>
      </c>
      <c r="BJ137" s="12">
        <v>89.437389999999994</v>
      </c>
      <c r="BK137" s="12">
        <v>88.844800000000006</v>
      </c>
      <c r="BL137" s="12">
        <v>86.867720000000006</v>
      </c>
      <c r="BM137" s="12">
        <v>83.391530000000003</v>
      </c>
      <c r="BN137" s="12">
        <v>80.023809999999997</v>
      </c>
      <c r="BO137" s="12">
        <v>77.48236</v>
      </c>
      <c r="BP137" s="12">
        <v>74.997349999999997</v>
      </c>
      <c r="BQ137" s="12">
        <v>72.96208</v>
      </c>
      <c r="BR137" s="12">
        <v>-1021.244</v>
      </c>
      <c r="BS137" s="12">
        <v>-1135.453</v>
      </c>
      <c r="BT137" s="12">
        <v>-143.9948</v>
      </c>
      <c r="BU137" s="12">
        <v>726.15819999999997</v>
      </c>
      <c r="BV137" s="12">
        <v>185.74019999999999</v>
      </c>
      <c r="BW137" s="12">
        <v>471.09739999999999</v>
      </c>
      <c r="BX137" s="12">
        <v>-293.68029999999999</v>
      </c>
      <c r="BY137" s="12">
        <v>1338.175</v>
      </c>
      <c r="BZ137" s="12">
        <v>-516.91099999999994</v>
      </c>
      <c r="CA137" s="12">
        <v>-1684.1559999999999</v>
      </c>
      <c r="CB137" s="12">
        <v>-1150.787</v>
      </c>
      <c r="CC137" s="12">
        <v>568.91920000000005</v>
      </c>
      <c r="CD137" s="12">
        <v>-1210.4269999999999</v>
      </c>
      <c r="CE137" s="12">
        <v>385.44130000000001</v>
      </c>
      <c r="CF137" s="12">
        <v>11405.56</v>
      </c>
      <c r="CG137" s="12">
        <v>53682.13</v>
      </c>
      <c r="CH137" s="12">
        <v>55262.96</v>
      </c>
      <c r="CI137" s="12">
        <v>53943.39</v>
      </c>
      <c r="CJ137" s="12">
        <v>52090.54</v>
      </c>
      <c r="CK137" s="12">
        <v>13859.7</v>
      </c>
      <c r="CL137" s="12">
        <v>2394.96</v>
      </c>
      <c r="CM137" s="12">
        <v>812.04989999999998</v>
      </c>
      <c r="CN137" s="12">
        <v>-2305.4850000000001</v>
      </c>
      <c r="CO137" s="12">
        <v>-1982.482</v>
      </c>
      <c r="CP137" s="12">
        <v>53838.62</v>
      </c>
      <c r="CQ137" s="12">
        <v>1969591</v>
      </c>
      <c r="CR137" s="12">
        <v>1877906</v>
      </c>
      <c r="CS137" s="12">
        <v>1724166</v>
      </c>
      <c r="CT137" s="12">
        <v>1484900</v>
      </c>
      <c r="CU137" s="12">
        <v>1143789</v>
      </c>
      <c r="CV137" s="12">
        <v>956797.4</v>
      </c>
      <c r="CW137" s="12">
        <v>816406.5</v>
      </c>
      <c r="CX137" s="12">
        <v>729839.6</v>
      </c>
      <c r="CY137" s="12">
        <v>1037681</v>
      </c>
      <c r="CZ137" s="12">
        <v>1493733</v>
      </c>
      <c r="DA137" s="12">
        <v>2003969</v>
      </c>
      <c r="DB137" s="12">
        <v>2411320</v>
      </c>
      <c r="DC137" s="12">
        <v>2739554</v>
      </c>
      <c r="DD137" s="12">
        <v>3004309</v>
      </c>
      <c r="DE137" s="12">
        <v>3249586</v>
      </c>
      <c r="DF137" s="12">
        <v>3240472</v>
      </c>
      <c r="DG137" s="12">
        <v>3235644</v>
      </c>
      <c r="DH137" s="12">
        <v>3177940</v>
      </c>
      <c r="DI137" s="12">
        <v>3089075</v>
      </c>
      <c r="DJ137" s="12">
        <v>3011567</v>
      </c>
      <c r="DK137" s="12">
        <v>2893852</v>
      </c>
      <c r="DL137" s="12">
        <v>2858273</v>
      </c>
      <c r="DM137" s="12">
        <v>2824735</v>
      </c>
      <c r="DN137" s="12">
        <v>2821302</v>
      </c>
      <c r="DO137" s="12">
        <v>2758474</v>
      </c>
      <c r="DP137" s="12"/>
      <c r="DQ137" s="12"/>
      <c r="DR137" s="12"/>
      <c r="DS137" s="12"/>
      <c r="DT137" s="12"/>
      <c r="DU137" s="12"/>
      <c r="DV137" s="12"/>
      <c r="DW137" s="12"/>
      <c r="DX137" s="12"/>
      <c r="DY137" s="12"/>
      <c r="DZ137" s="12"/>
      <c r="EA137" s="12"/>
      <c r="EB137" s="12"/>
      <c r="EC137" s="12"/>
      <c r="ED137" s="12"/>
      <c r="EE137" s="12"/>
    </row>
    <row r="138" spans="1:135" x14ac:dyDescent="0.25">
      <c r="A138" s="12" t="s">
        <v>66</v>
      </c>
      <c r="B138" s="12" t="s">
        <v>65</v>
      </c>
      <c r="C138" s="12" t="s">
        <v>65</v>
      </c>
      <c r="D138" s="12" t="s">
        <v>65</v>
      </c>
      <c r="E138" s="12" t="s">
        <v>65</v>
      </c>
      <c r="F138" s="12" t="s">
        <v>65</v>
      </c>
      <c r="G138" s="12" t="s">
        <v>113</v>
      </c>
      <c r="H138" s="12" t="s">
        <v>140</v>
      </c>
      <c r="I138" s="12" t="s">
        <v>65</v>
      </c>
      <c r="J138" s="31">
        <v>42548</v>
      </c>
      <c r="K138" s="12">
        <v>16</v>
      </c>
      <c r="L138" s="12">
        <v>19</v>
      </c>
      <c r="M138" s="12">
        <v>569</v>
      </c>
      <c r="N138" s="12">
        <v>568</v>
      </c>
      <c r="O138" s="12">
        <v>589</v>
      </c>
      <c r="P138" s="12">
        <v>584</v>
      </c>
      <c r="Q138" s="12">
        <v>0</v>
      </c>
      <c r="R138" s="12">
        <v>0</v>
      </c>
      <c r="S138" s="12">
        <v>0</v>
      </c>
      <c r="T138" s="12">
        <v>0</v>
      </c>
      <c r="U138" s="12">
        <v>177589.4</v>
      </c>
      <c r="V138" s="12">
        <v>176512</v>
      </c>
      <c r="W138" s="12">
        <v>175167.9</v>
      </c>
      <c r="X138" s="12">
        <v>176324.1</v>
      </c>
      <c r="Y138" s="12">
        <v>184984.7</v>
      </c>
      <c r="Z138" s="12">
        <v>198336.3</v>
      </c>
      <c r="AA138" s="12">
        <v>217913.5</v>
      </c>
      <c r="AB138" s="12">
        <v>227719.2</v>
      </c>
      <c r="AC138" s="12">
        <v>242474.3</v>
      </c>
      <c r="AD138" s="12">
        <v>248780.4</v>
      </c>
      <c r="AE138" s="12">
        <v>262154.5</v>
      </c>
      <c r="AF138" s="12">
        <v>265901.90000000002</v>
      </c>
      <c r="AG138" s="12">
        <v>269860</v>
      </c>
      <c r="AH138" s="12">
        <v>269553</v>
      </c>
      <c r="AI138" s="12">
        <v>254148.4</v>
      </c>
      <c r="AJ138" s="12">
        <v>212479.7</v>
      </c>
      <c r="AK138" s="12">
        <v>211465.9</v>
      </c>
      <c r="AL138" s="12">
        <v>208659.9</v>
      </c>
      <c r="AM138" s="12">
        <v>203775.5</v>
      </c>
      <c r="AN138" s="12">
        <v>242023.2</v>
      </c>
      <c r="AO138" s="12">
        <v>250979.4</v>
      </c>
      <c r="AP138" s="12">
        <v>242585</v>
      </c>
      <c r="AQ138" s="12">
        <v>230743.2</v>
      </c>
      <c r="AR138" s="12">
        <v>215404.3</v>
      </c>
      <c r="AS138" s="12">
        <v>209095.2</v>
      </c>
      <c r="AT138" s="12">
        <v>72.650530000000003</v>
      </c>
      <c r="AU138" s="12">
        <v>70.689260000000004</v>
      </c>
      <c r="AV138" s="12">
        <v>69.18486</v>
      </c>
      <c r="AW138" s="12">
        <v>67.955110000000005</v>
      </c>
      <c r="AX138" s="12">
        <v>66.807220000000001</v>
      </c>
      <c r="AY138" s="12">
        <v>65.764080000000007</v>
      </c>
      <c r="AZ138" s="12">
        <v>66.410210000000006</v>
      </c>
      <c r="BA138" s="12">
        <v>70.168139999999994</v>
      </c>
      <c r="BB138" s="12">
        <v>74.564260000000004</v>
      </c>
      <c r="BC138" s="12">
        <v>78.176929999999999</v>
      </c>
      <c r="BD138" s="12">
        <v>82.151409999999998</v>
      </c>
      <c r="BE138" s="12">
        <v>85.710390000000004</v>
      </c>
      <c r="BF138" s="12">
        <v>88.54401</v>
      </c>
      <c r="BG138" s="12">
        <v>90.963030000000003</v>
      </c>
      <c r="BH138" s="12">
        <v>92.642610000000005</v>
      </c>
      <c r="BI138" s="12">
        <v>93.770250000000004</v>
      </c>
      <c r="BJ138" s="12">
        <v>93.545779999999993</v>
      </c>
      <c r="BK138" s="12">
        <v>93.06514</v>
      </c>
      <c r="BL138" s="12">
        <v>91.737679999999997</v>
      </c>
      <c r="BM138" s="12">
        <v>88.963030000000003</v>
      </c>
      <c r="BN138" s="12">
        <v>85.010570000000001</v>
      </c>
      <c r="BO138" s="12">
        <v>81.41901</v>
      </c>
      <c r="BP138" s="12">
        <v>78.919889999999995</v>
      </c>
      <c r="BQ138" s="12">
        <v>76.817779999999999</v>
      </c>
      <c r="BR138" s="12">
        <v>-824.35879999999997</v>
      </c>
      <c r="BS138" s="12">
        <v>-1031.079</v>
      </c>
      <c r="BT138" s="12">
        <v>-97.793189999999996</v>
      </c>
      <c r="BU138" s="12">
        <v>786.75419999999997</v>
      </c>
      <c r="BV138" s="12">
        <v>612.87300000000005</v>
      </c>
      <c r="BW138" s="12">
        <v>586.45209999999997</v>
      </c>
      <c r="BX138" s="12">
        <v>-476.27969999999999</v>
      </c>
      <c r="BY138" s="12">
        <v>1385.829</v>
      </c>
      <c r="BZ138" s="12">
        <v>-591.12980000000005</v>
      </c>
      <c r="CA138" s="12">
        <v>-1875.3969999999999</v>
      </c>
      <c r="CB138" s="12">
        <v>-1219.7339999999999</v>
      </c>
      <c r="CC138" s="12">
        <v>436.7346</v>
      </c>
      <c r="CD138" s="12">
        <v>-1047.943</v>
      </c>
      <c r="CE138" s="12">
        <v>477.88229999999999</v>
      </c>
      <c r="CF138" s="12">
        <v>11470.62</v>
      </c>
      <c r="CG138" s="12">
        <v>53922.2</v>
      </c>
      <c r="CH138" s="12">
        <v>55738.76</v>
      </c>
      <c r="CI138" s="12">
        <v>54596.06</v>
      </c>
      <c r="CJ138" s="12">
        <v>52270.52</v>
      </c>
      <c r="CK138" s="12">
        <v>14091.41</v>
      </c>
      <c r="CL138" s="12">
        <v>2411.6799999999998</v>
      </c>
      <c r="CM138" s="12">
        <v>749.54970000000003</v>
      </c>
      <c r="CN138" s="12">
        <v>-2268.5169999999998</v>
      </c>
      <c r="CO138" s="12">
        <v>-2125.5129999999999</v>
      </c>
      <c r="CP138" s="12">
        <v>54228.54</v>
      </c>
      <c r="CQ138" s="12">
        <v>2061768</v>
      </c>
      <c r="CR138" s="12">
        <v>1942367</v>
      </c>
      <c r="CS138" s="12">
        <v>1760324</v>
      </c>
      <c r="CT138" s="12">
        <v>1521495</v>
      </c>
      <c r="CU138" s="12">
        <v>1196247</v>
      </c>
      <c r="CV138" s="12">
        <v>1017929</v>
      </c>
      <c r="CW138" s="12">
        <v>846347.4</v>
      </c>
      <c r="CX138" s="12">
        <v>773775.2</v>
      </c>
      <c r="CY138" s="12">
        <v>1090733</v>
      </c>
      <c r="CZ138" s="12">
        <v>1574577</v>
      </c>
      <c r="DA138" s="12">
        <v>2083816</v>
      </c>
      <c r="DB138" s="12">
        <v>2495151</v>
      </c>
      <c r="DC138" s="12">
        <v>2825151</v>
      </c>
      <c r="DD138" s="12">
        <v>3079737</v>
      </c>
      <c r="DE138" s="12">
        <v>3324676</v>
      </c>
      <c r="DF138" s="12">
        <v>3332345</v>
      </c>
      <c r="DG138" s="12">
        <v>3325822</v>
      </c>
      <c r="DH138" s="12">
        <v>3255727</v>
      </c>
      <c r="DI138" s="12">
        <v>3183019</v>
      </c>
      <c r="DJ138" s="12">
        <v>3092019</v>
      </c>
      <c r="DK138" s="12">
        <v>2966872</v>
      </c>
      <c r="DL138" s="12">
        <v>2915209</v>
      </c>
      <c r="DM138" s="12">
        <v>2877116</v>
      </c>
      <c r="DN138" s="12">
        <v>2915753</v>
      </c>
      <c r="DO138" s="12">
        <v>2817908</v>
      </c>
      <c r="DP138" s="12"/>
      <c r="DQ138" s="12"/>
      <c r="DR138" s="12"/>
      <c r="DS138" s="12"/>
      <c r="DT138" s="12"/>
      <c r="DU138" s="12"/>
      <c r="DV138" s="12"/>
      <c r="DW138" s="12"/>
      <c r="DX138" s="12"/>
      <c r="DY138" s="12"/>
      <c r="DZ138" s="12"/>
      <c r="EA138" s="12"/>
      <c r="EB138" s="12"/>
      <c r="EC138" s="12"/>
      <c r="ED138" s="12"/>
      <c r="EE138" s="12"/>
    </row>
    <row r="139" spans="1:135" x14ac:dyDescent="0.25">
      <c r="A139" s="12" t="s">
        <v>66</v>
      </c>
      <c r="B139" s="12" t="s">
        <v>65</v>
      </c>
      <c r="C139" s="12" t="s">
        <v>65</v>
      </c>
      <c r="D139" s="12" t="s">
        <v>65</v>
      </c>
      <c r="E139" s="12" t="s">
        <v>65</v>
      </c>
      <c r="F139" s="12" t="s">
        <v>65</v>
      </c>
      <c r="G139" s="12" t="s">
        <v>113</v>
      </c>
      <c r="H139" s="12" t="s">
        <v>140</v>
      </c>
      <c r="I139" s="12" t="s">
        <v>65</v>
      </c>
      <c r="J139" s="31">
        <v>42549</v>
      </c>
      <c r="K139" s="12">
        <v>14</v>
      </c>
      <c r="L139" s="12">
        <v>19</v>
      </c>
      <c r="M139" s="12">
        <v>555</v>
      </c>
      <c r="N139" s="12">
        <v>554</v>
      </c>
      <c r="O139" s="12">
        <v>589</v>
      </c>
      <c r="P139" s="12">
        <v>584</v>
      </c>
      <c r="Q139" s="12">
        <v>0</v>
      </c>
      <c r="R139" s="12">
        <v>0</v>
      </c>
      <c r="S139" s="12">
        <v>0</v>
      </c>
      <c r="T139" s="12">
        <v>0</v>
      </c>
      <c r="U139" s="12">
        <v>209827</v>
      </c>
      <c r="V139" s="12">
        <v>204452.8</v>
      </c>
      <c r="W139" s="12">
        <v>201602.8</v>
      </c>
      <c r="X139" s="12">
        <v>201305.60000000001</v>
      </c>
      <c r="Y139" s="12">
        <v>205597</v>
      </c>
      <c r="Z139" s="12">
        <v>216112.4</v>
      </c>
      <c r="AA139" s="12">
        <v>234013.9</v>
      </c>
      <c r="AB139" s="12">
        <v>245862.6</v>
      </c>
      <c r="AC139" s="12">
        <v>261313.1</v>
      </c>
      <c r="AD139" s="12">
        <v>268176.5</v>
      </c>
      <c r="AE139" s="12">
        <v>276639.2</v>
      </c>
      <c r="AF139" s="12">
        <v>280058.2</v>
      </c>
      <c r="AG139" s="12">
        <v>273334.90000000002</v>
      </c>
      <c r="AH139" s="12">
        <v>228321.2</v>
      </c>
      <c r="AI139" s="12">
        <v>223281</v>
      </c>
      <c r="AJ139" s="12">
        <v>221321.1</v>
      </c>
      <c r="AK139" s="12">
        <v>220580.9</v>
      </c>
      <c r="AL139" s="12">
        <v>218383.7</v>
      </c>
      <c r="AM139" s="12">
        <v>215076.2</v>
      </c>
      <c r="AN139" s="12">
        <v>252622.5</v>
      </c>
      <c r="AO139" s="12">
        <v>260177.1</v>
      </c>
      <c r="AP139" s="12">
        <v>250576.6</v>
      </c>
      <c r="AQ139" s="12">
        <v>239259.5</v>
      </c>
      <c r="AR139" s="12">
        <v>221377.9</v>
      </c>
      <c r="AS139" s="12">
        <v>221160.7</v>
      </c>
      <c r="AT139" s="12">
        <v>74.833939999999998</v>
      </c>
      <c r="AU139" s="12">
        <v>73.41968</v>
      </c>
      <c r="AV139" s="12">
        <v>72.170580000000001</v>
      </c>
      <c r="AW139" s="12">
        <v>70.767150000000001</v>
      </c>
      <c r="AX139" s="12">
        <v>69.392600000000002</v>
      </c>
      <c r="AY139" s="12">
        <v>68.034289999999999</v>
      </c>
      <c r="AZ139" s="12">
        <v>68.064980000000006</v>
      </c>
      <c r="BA139" s="12">
        <v>70.593860000000006</v>
      </c>
      <c r="BB139" s="12">
        <v>74.40343</v>
      </c>
      <c r="BC139" s="12">
        <v>78.906139999999994</v>
      </c>
      <c r="BD139" s="12">
        <v>82.570400000000006</v>
      </c>
      <c r="BE139" s="12">
        <v>85.219309999999993</v>
      </c>
      <c r="BF139" s="12">
        <v>88.179599999999994</v>
      </c>
      <c r="BG139" s="12">
        <v>90.484660000000005</v>
      </c>
      <c r="BH139" s="12">
        <v>91.968410000000006</v>
      </c>
      <c r="BI139" s="12">
        <v>92.773470000000003</v>
      </c>
      <c r="BJ139" s="12">
        <v>92.371840000000006</v>
      </c>
      <c r="BK139" s="12">
        <v>90.884479999999996</v>
      </c>
      <c r="BL139" s="12">
        <v>89.130870000000002</v>
      </c>
      <c r="BM139" s="12">
        <v>85.953969999999998</v>
      </c>
      <c r="BN139" s="12">
        <v>81.91968</v>
      </c>
      <c r="BO139" s="12">
        <v>78.645309999999995</v>
      </c>
      <c r="BP139" s="12">
        <v>76.565889999999996</v>
      </c>
      <c r="BQ139" s="12">
        <v>74.417869999999994</v>
      </c>
      <c r="BR139" s="12">
        <v>-4450.701</v>
      </c>
      <c r="BS139" s="12">
        <v>-4135.9520000000002</v>
      </c>
      <c r="BT139" s="12">
        <v>-4189.3919999999998</v>
      </c>
      <c r="BU139" s="12">
        <v>-4391.6369999999997</v>
      </c>
      <c r="BV139" s="12">
        <v>-2382.9659999999999</v>
      </c>
      <c r="BW139" s="12">
        <v>-1312.32</v>
      </c>
      <c r="BX139" s="12">
        <v>-3019.4639999999999</v>
      </c>
      <c r="BY139" s="12">
        <v>-1167.9829999999999</v>
      </c>
      <c r="BZ139" s="12">
        <v>-2704.7</v>
      </c>
      <c r="CA139" s="12">
        <v>-4335.1229999999996</v>
      </c>
      <c r="CB139" s="12">
        <v>-3397.3159999999998</v>
      </c>
      <c r="CC139" s="12">
        <v>-3363.6060000000002</v>
      </c>
      <c r="CD139" s="12">
        <v>4050.2420000000002</v>
      </c>
      <c r="CE139" s="12">
        <v>51104.92</v>
      </c>
      <c r="CF139" s="12">
        <v>54298.52</v>
      </c>
      <c r="CG139" s="12">
        <v>54787.39</v>
      </c>
      <c r="CH139" s="12">
        <v>53106.64</v>
      </c>
      <c r="CI139" s="12">
        <v>51420.92</v>
      </c>
      <c r="CJ139" s="12">
        <v>49129.97</v>
      </c>
      <c r="CK139" s="12">
        <v>9555.8549999999996</v>
      </c>
      <c r="CL139" s="12">
        <v>-2541.672</v>
      </c>
      <c r="CM139" s="12">
        <v>-3322.788</v>
      </c>
      <c r="CN139" s="12">
        <v>-6564.777</v>
      </c>
      <c r="CO139" s="12">
        <v>-3372.598</v>
      </c>
      <c r="CP139" s="12">
        <v>52440.78</v>
      </c>
      <c r="CQ139" s="12">
        <v>5941394</v>
      </c>
      <c r="CR139" s="12">
        <v>5667390</v>
      </c>
      <c r="CS139" s="12">
        <v>5124903</v>
      </c>
      <c r="CT139" s="12">
        <v>4406195</v>
      </c>
      <c r="CU139" s="12">
        <v>3426831</v>
      </c>
      <c r="CV139" s="12">
        <v>2851097</v>
      </c>
      <c r="CW139" s="12">
        <v>2348520</v>
      </c>
      <c r="CX139" s="12">
        <v>2428488</v>
      </c>
      <c r="CY139" s="12">
        <v>3298349</v>
      </c>
      <c r="CZ139" s="12">
        <v>4474429</v>
      </c>
      <c r="DA139" s="12">
        <v>6007913</v>
      </c>
      <c r="DB139" s="12">
        <v>7193665</v>
      </c>
      <c r="DC139" s="12">
        <v>8255129</v>
      </c>
      <c r="DD139" s="12">
        <v>9079629</v>
      </c>
      <c r="DE139" s="12">
        <v>9877484</v>
      </c>
      <c r="DF139" s="12">
        <v>9840570</v>
      </c>
      <c r="DG139" s="12">
        <v>9734485</v>
      </c>
      <c r="DH139" s="12">
        <v>9514040</v>
      </c>
      <c r="DI139" s="12">
        <v>9306771</v>
      </c>
      <c r="DJ139" s="12">
        <v>9045772</v>
      </c>
      <c r="DK139" s="12">
        <v>8644882</v>
      </c>
      <c r="DL139" s="12">
        <v>8525869</v>
      </c>
      <c r="DM139" s="12">
        <v>8407575</v>
      </c>
      <c r="DN139" s="12">
        <v>8444119</v>
      </c>
      <c r="DO139" s="12">
        <v>7556045</v>
      </c>
      <c r="DP139" s="12"/>
      <c r="DQ139" s="12"/>
      <c r="DR139" s="12"/>
      <c r="DS139" s="12"/>
      <c r="DT139" s="12"/>
      <c r="DU139" s="12"/>
      <c r="DV139" s="12"/>
      <c r="DW139" s="12"/>
      <c r="DX139" s="12"/>
      <c r="DY139" s="12"/>
      <c r="DZ139" s="12"/>
      <c r="EA139" s="12"/>
      <c r="EB139" s="12"/>
      <c r="EC139" s="12"/>
      <c r="ED139" s="12"/>
      <c r="EE139" s="12"/>
    </row>
    <row r="140" spans="1:135" x14ac:dyDescent="0.25">
      <c r="A140" s="12" t="s">
        <v>66</v>
      </c>
      <c r="B140" s="12" t="s">
        <v>65</v>
      </c>
      <c r="C140" s="12" t="s">
        <v>65</v>
      </c>
      <c r="D140" s="12" t="s">
        <v>65</v>
      </c>
      <c r="E140" s="12" t="s">
        <v>65</v>
      </c>
      <c r="F140" s="12" t="s">
        <v>65</v>
      </c>
      <c r="G140" s="12" t="s">
        <v>113</v>
      </c>
      <c r="H140" s="12" t="s">
        <v>140</v>
      </c>
      <c r="I140" s="12" t="s">
        <v>65</v>
      </c>
      <c r="J140" s="31">
        <v>42576</v>
      </c>
      <c r="K140" s="12">
        <v>16</v>
      </c>
      <c r="L140" s="12">
        <v>19</v>
      </c>
      <c r="M140" s="12">
        <v>580</v>
      </c>
      <c r="N140" s="12">
        <v>579</v>
      </c>
      <c r="O140" s="12">
        <v>603</v>
      </c>
      <c r="P140" s="12">
        <v>600</v>
      </c>
      <c r="Q140" s="12">
        <v>0</v>
      </c>
      <c r="R140" s="12">
        <v>0</v>
      </c>
      <c r="S140" s="12">
        <v>0</v>
      </c>
      <c r="T140" s="12">
        <v>0</v>
      </c>
      <c r="U140" s="12">
        <v>175227.7</v>
      </c>
      <c r="V140" s="12">
        <v>174934.9</v>
      </c>
      <c r="W140" s="12">
        <v>175540.8</v>
      </c>
      <c r="X140" s="12">
        <v>176325.1</v>
      </c>
      <c r="Y140" s="12">
        <v>180803</v>
      </c>
      <c r="Z140" s="12">
        <v>194560.8</v>
      </c>
      <c r="AA140" s="12">
        <v>213280.4</v>
      </c>
      <c r="AB140" s="12">
        <v>228540.79999999999</v>
      </c>
      <c r="AC140" s="12">
        <v>242297.7</v>
      </c>
      <c r="AD140" s="12">
        <v>248125.5</v>
      </c>
      <c r="AE140" s="12">
        <v>258500.3</v>
      </c>
      <c r="AF140" s="12">
        <v>262979</v>
      </c>
      <c r="AG140" s="12">
        <v>264526.7</v>
      </c>
      <c r="AH140" s="12">
        <v>266599.2</v>
      </c>
      <c r="AI140" s="12">
        <v>257931.9</v>
      </c>
      <c r="AJ140" s="12">
        <v>213913.5</v>
      </c>
      <c r="AK140" s="12">
        <v>212278</v>
      </c>
      <c r="AL140" s="12">
        <v>211037.3</v>
      </c>
      <c r="AM140" s="12">
        <v>208560.8</v>
      </c>
      <c r="AN140" s="12">
        <v>245930.4</v>
      </c>
      <c r="AO140" s="12">
        <v>251529.5</v>
      </c>
      <c r="AP140" s="12">
        <v>240712.9</v>
      </c>
      <c r="AQ140" s="12">
        <v>227620.3</v>
      </c>
      <c r="AR140" s="12">
        <v>212754.3</v>
      </c>
      <c r="AS140" s="12">
        <v>211447.4</v>
      </c>
      <c r="AT140" s="12">
        <v>71.501720000000006</v>
      </c>
      <c r="AU140" s="12">
        <v>69.865290000000002</v>
      </c>
      <c r="AV140" s="12">
        <v>68.734889999999993</v>
      </c>
      <c r="AW140" s="12">
        <v>67.073400000000007</v>
      </c>
      <c r="AX140" s="12">
        <v>65.952510000000004</v>
      </c>
      <c r="AY140" s="12">
        <v>64.746120000000005</v>
      </c>
      <c r="AZ140" s="12">
        <v>65.094130000000007</v>
      </c>
      <c r="BA140" s="12">
        <v>67.053539999999998</v>
      </c>
      <c r="BB140" s="12">
        <v>70.133849999999995</v>
      </c>
      <c r="BC140" s="12">
        <v>74.362690000000001</v>
      </c>
      <c r="BD140" s="12">
        <v>78.612260000000006</v>
      </c>
      <c r="BE140" s="12">
        <v>82.514679999999998</v>
      </c>
      <c r="BF140" s="12">
        <v>85.393780000000007</v>
      </c>
      <c r="BG140" s="12">
        <v>87.761660000000006</v>
      </c>
      <c r="BH140" s="12">
        <v>89.762519999999995</v>
      </c>
      <c r="BI140" s="12">
        <v>91.027630000000002</v>
      </c>
      <c r="BJ140" s="12">
        <v>91.647670000000005</v>
      </c>
      <c r="BK140" s="12">
        <v>91.08981</v>
      </c>
      <c r="BL140" s="12">
        <v>89.551810000000003</v>
      </c>
      <c r="BM140" s="12">
        <v>86.515540000000001</v>
      </c>
      <c r="BN140" s="12">
        <v>82.3506</v>
      </c>
      <c r="BO140" s="12">
        <v>79.246120000000005</v>
      </c>
      <c r="BP140" s="12">
        <v>76.52073</v>
      </c>
      <c r="BQ140" s="12">
        <v>73.563040000000001</v>
      </c>
      <c r="BR140" s="12">
        <v>2034.9390000000001</v>
      </c>
      <c r="BS140" s="12">
        <v>548.31600000000003</v>
      </c>
      <c r="BT140" s="12">
        <v>-1015.812</v>
      </c>
      <c r="BU140" s="12">
        <v>-1173.885</v>
      </c>
      <c r="BV140" s="12">
        <v>-1235.3040000000001</v>
      </c>
      <c r="BW140" s="12">
        <v>-535.01099999999997</v>
      </c>
      <c r="BX140" s="12">
        <v>-279.1266</v>
      </c>
      <c r="BY140" s="12">
        <v>1485.779</v>
      </c>
      <c r="BZ140" s="12">
        <v>1046.739</v>
      </c>
      <c r="CA140" s="12">
        <v>1032.635</v>
      </c>
      <c r="CB140" s="12">
        <v>858.32849999999996</v>
      </c>
      <c r="CC140" s="12">
        <v>588.11130000000003</v>
      </c>
      <c r="CD140" s="12">
        <v>1207.9580000000001</v>
      </c>
      <c r="CE140" s="12">
        <v>2189.4580000000001</v>
      </c>
      <c r="CF140" s="12">
        <v>14892.59</v>
      </c>
      <c r="CG140" s="12">
        <v>61655.16</v>
      </c>
      <c r="CH140" s="12">
        <v>62332.12</v>
      </c>
      <c r="CI140" s="12">
        <v>62094.11</v>
      </c>
      <c r="CJ140" s="12">
        <v>60731.41</v>
      </c>
      <c r="CK140" s="12">
        <v>18854.7</v>
      </c>
      <c r="CL140" s="12">
        <v>3549.9479999999999</v>
      </c>
      <c r="CM140" s="12">
        <v>3343.5720000000001</v>
      </c>
      <c r="CN140" s="12">
        <v>1643.146</v>
      </c>
      <c r="CO140" s="12">
        <v>1957.521</v>
      </c>
      <c r="CP140" s="12">
        <v>61701.73</v>
      </c>
      <c r="CQ140" s="12">
        <v>1518664</v>
      </c>
      <c r="CR140" s="12">
        <v>1435459</v>
      </c>
      <c r="CS140" s="12">
        <v>1323129</v>
      </c>
      <c r="CT140" s="12">
        <v>1163134</v>
      </c>
      <c r="CU140" s="12">
        <v>911065.9</v>
      </c>
      <c r="CV140" s="12">
        <v>802986.9</v>
      </c>
      <c r="CW140" s="12">
        <v>745167.1</v>
      </c>
      <c r="CX140" s="12">
        <v>638922</v>
      </c>
      <c r="CY140" s="12">
        <v>858727.3</v>
      </c>
      <c r="CZ140" s="12">
        <v>1199580</v>
      </c>
      <c r="DA140" s="12">
        <v>1570296</v>
      </c>
      <c r="DB140" s="12">
        <v>1857920</v>
      </c>
      <c r="DC140" s="12">
        <v>2055532</v>
      </c>
      <c r="DD140" s="12">
        <v>2215650</v>
      </c>
      <c r="DE140" s="12">
        <v>2353431</v>
      </c>
      <c r="DF140" s="12">
        <v>2347833</v>
      </c>
      <c r="DG140" s="12">
        <v>2346116</v>
      </c>
      <c r="DH140" s="12">
        <v>2315289</v>
      </c>
      <c r="DI140" s="12">
        <v>2281470</v>
      </c>
      <c r="DJ140" s="12">
        <v>2272557</v>
      </c>
      <c r="DK140" s="12">
        <v>2212797</v>
      </c>
      <c r="DL140" s="12">
        <v>2180189</v>
      </c>
      <c r="DM140" s="12">
        <v>2144302</v>
      </c>
      <c r="DN140" s="12">
        <v>2158359</v>
      </c>
      <c r="DO140" s="12">
        <v>1997995</v>
      </c>
      <c r="DP140" s="12"/>
      <c r="DQ140" s="12"/>
      <c r="DR140" s="12"/>
      <c r="DS140" s="12"/>
      <c r="DT140" s="12"/>
      <c r="DU140" s="12"/>
      <c r="DV140" s="12"/>
      <c r="DW140" s="12"/>
      <c r="DX140" s="12"/>
      <c r="DY140" s="12"/>
      <c r="DZ140" s="12"/>
      <c r="EA140" s="12"/>
      <c r="EB140" s="12"/>
      <c r="EC140" s="12"/>
      <c r="ED140" s="12"/>
      <c r="EE140" s="12"/>
    </row>
    <row r="141" spans="1:135" x14ac:dyDescent="0.25">
      <c r="A141" s="12" t="s">
        <v>66</v>
      </c>
      <c r="B141" s="12" t="s">
        <v>65</v>
      </c>
      <c r="C141" s="12" t="s">
        <v>65</v>
      </c>
      <c r="D141" s="12" t="s">
        <v>65</v>
      </c>
      <c r="E141" s="12" t="s">
        <v>65</v>
      </c>
      <c r="F141" s="12" t="s">
        <v>65</v>
      </c>
      <c r="G141" s="12" t="s">
        <v>113</v>
      </c>
      <c r="H141" s="12" t="s">
        <v>140</v>
      </c>
      <c r="I141" s="12" t="s">
        <v>65</v>
      </c>
      <c r="J141" s="31">
        <v>42578</v>
      </c>
      <c r="K141" s="12">
        <v>16</v>
      </c>
      <c r="L141" s="12">
        <v>19</v>
      </c>
      <c r="M141" s="12">
        <v>581</v>
      </c>
      <c r="N141" s="12">
        <v>580</v>
      </c>
      <c r="O141" s="12">
        <v>603</v>
      </c>
      <c r="P141" s="12">
        <v>600</v>
      </c>
      <c r="Q141" s="12">
        <v>0</v>
      </c>
      <c r="R141" s="12">
        <v>0</v>
      </c>
      <c r="S141" s="12">
        <v>0</v>
      </c>
      <c r="T141" s="12">
        <v>0</v>
      </c>
      <c r="U141" s="12">
        <v>209768.4</v>
      </c>
      <c r="V141" s="12">
        <v>206421.6</v>
      </c>
      <c r="W141" s="12">
        <v>204043.7</v>
      </c>
      <c r="X141" s="12">
        <v>203997.5</v>
      </c>
      <c r="Y141" s="12">
        <v>207617.7</v>
      </c>
      <c r="Z141" s="12">
        <v>212140.9</v>
      </c>
      <c r="AA141" s="12">
        <v>226002.8</v>
      </c>
      <c r="AB141" s="12">
        <v>237773.9</v>
      </c>
      <c r="AC141" s="12">
        <v>253603.7</v>
      </c>
      <c r="AD141" s="12">
        <v>261336.7</v>
      </c>
      <c r="AE141" s="12">
        <v>271862.3</v>
      </c>
      <c r="AF141" s="12">
        <v>275042.5</v>
      </c>
      <c r="AG141" s="12">
        <v>273455.40000000002</v>
      </c>
      <c r="AH141" s="12">
        <v>271382</v>
      </c>
      <c r="AI141" s="12">
        <v>253780.4</v>
      </c>
      <c r="AJ141" s="12">
        <v>207245.6</v>
      </c>
      <c r="AK141" s="12">
        <v>205756.9</v>
      </c>
      <c r="AL141" s="12">
        <v>203296.2</v>
      </c>
      <c r="AM141" s="12">
        <v>199840</v>
      </c>
      <c r="AN141" s="12">
        <v>242430.1</v>
      </c>
      <c r="AO141" s="12">
        <v>252501.7</v>
      </c>
      <c r="AP141" s="12">
        <v>242635.3</v>
      </c>
      <c r="AQ141" s="12">
        <v>232031.9</v>
      </c>
      <c r="AR141" s="12">
        <v>218827.4</v>
      </c>
      <c r="AS141" s="12">
        <v>204034.7</v>
      </c>
      <c r="AT141" s="12">
        <v>75.687929999999994</v>
      </c>
      <c r="AU141" s="12">
        <v>74.491380000000007</v>
      </c>
      <c r="AV141" s="12">
        <v>72.755170000000007</v>
      </c>
      <c r="AW141" s="12">
        <v>71.172420000000002</v>
      </c>
      <c r="AX141" s="12">
        <v>69.965519999999998</v>
      </c>
      <c r="AY141" s="12">
        <v>68.966380000000001</v>
      </c>
      <c r="AZ141" s="12">
        <v>69.011210000000005</v>
      </c>
      <c r="BA141" s="12">
        <v>71.22672</v>
      </c>
      <c r="BB141" s="12">
        <v>75.459479999999999</v>
      </c>
      <c r="BC141" s="12">
        <v>79.974999999999994</v>
      </c>
      <c r="BD141" s="12">
        <v>84.326719999999995</v>
      </c>
      <c r="BE141" s="12">
        <v>87.982759999999999</v>
      </c>
      <c r="BF141" s="12">
        <v>90.98621</v>
      </c>
      <c r="BG141" s="12">
        <v>93.387069999999994</v>
      </c>
      <c r="BH141" s="12">
        <v>95.030169999999998</v>
      </c>
      <c r="BI141" s="12">
        <v>95.775000000000006</v>
      </c>
      <c r="BJ141" s="12">
        <v>95.503450000000001</v>
      </c>
      <c r="BK141" s="12">
        <v>94.05</v>
      </c>
      <c r="BL141" s="12">
        <v>91.531040000000004</v>
      </c>
      <c r="BM141" s="12">
        <v>87.957759999999993</v>
      </c>
      <c r="BN141" s="12">
        <v>83.651730000000001</v>
      </c>
      <c r="BO141" s="12">
        <v>80.867239999999995</v>
      </c>
      <c r="BP141" s="12">
        <v>78.082759999999993</v>
      </c>
      <c r="BQ141" s="12">
        <v>75.885350000000003</v>
      </c>
      <c r="BR141" s="12">
        <v>2124.9830000000002</v>
      </c>
      <c r="BS141" s="12">
        <v>665.9579</v>
      </c>
      <c r="BT141" s="12">
        <v>-1009.521</v>
      </c>
      <c r="BU141" s="12">
        <v>-1178.231</v>
      </c>
      <c r="BV141" s="12">
        <v>-1288.6079999999999</v>
      </c>
      <c r="BW141" s="12">
        <v>-375.79680000000002</v>
      </c>
      <c r="BX141" s="12">
        <v>-87.683400000000006</v>
      </c>
      <c r="BY141" s="12">
        <v>1575.4870000000001</v>
      </c>
      <c r="BZ141" s="12">
        <v>892.28909999999996</v>
      </c>
      <c r="CA141" s="12">
        <v>822.17650000000003</v>
      </c>
      <c r="CB141" s="12">
        <v>694.10199999999998</v>
      </c>
      <c r="CC141" s="12">
        <v>424.42739999999998</v>
      </c>
      <c r="CD141" s="12">
        <v>905.51940000000002</v>
      </c>
      <c r="CE141" s="12">
        <v>2022.9190000000001</v>
      </c>
      <c r="CF141" s="12">
        <v>14833.27</v>
      </c>
      <c r="CG141" s="12">
        <v>61329.18</v>
      </c>
      <c r="CH141" s="12">
        <v>61967.73</v>
      </c>
      <c r="CI141" s="12">
        <v>61784.69</v>
      </c>
      <c r="CJ141" s="12">
        <v>60427.76</v>
      </c>
      <c r="CK141" s="12">
        <v>18832.830000000002</v>
      </c>
      <c r="CL141" s="12">
        <v>3609.8710000000001</v>
      </c>
      <c r="CM141" s="12">
        <v>3332.9879999999998</v>
      </c>
      <c r="CN141" s="12">
        <v>1700.8789999999999</v>
      </c>
      <c r="CO141" s="12">
        <v>2048.5889999999999</v>
      </c>
      <c r="CP141" s="12">
        <v>61375.67</v>
      </c>
      <c r="CQ141" s="12">
        <v>1531321</v>
      </c>
      <c r="CR141" s="12">
        <v>1454083</v>
      </c>
      <c r="CS141" s="12">
        <v>1347692</v>
      </c>
      <c r="CT141" s="12">
        <v>1166772</v>
      </c>
      <c r="CU141" s="12">
        <v>931487.9</v>
      </c>
      <c r="CV141" s="12">
        <v>801635</v>
      </c>
      <c r="CW141" s="12">
        <v>697500.3</v>
      </c>
      <c r="CX141" s="12">
        <v>648774.30000000005</v>
      </c>
      <c r="CY141" s="12">
        <v>862975.1</v>
      </c>
      <c r="CZ141" s="12">
        <v>1206229</v>
      </c>
      <c r="DA141" s="12">
        <v>1588171</v>
      </c>
      <c r="DB141" s="12">
        <v>1881435</v>
      </c>
      <c r="DC141" s="12">
        <v>2087602</v>
      </c>
      <c r="DD141" s="12">
        <v>2251270</v>
      </c>
      <c r="DE141" s="12">
        <v>2406965</v>
      </c>
      <c r="DF141" s="12">
        <v>2403006</v>
      </c>
      <c r="DG141" s="12">
        <v>2390488</v>
      </c>
      <c r="DH141" s="12">
        <v>2355889</v>
      </c>
      <c r="DI141" s="12">
        <v>2324883</v>
      </c>
      <c r="DJ141" s="12">
        <v>2291572</v>
      </c>
      <c r="DK141" s="12">
        <v>2217354</v>
      </c>
      <c r="DL141" s="12">
        <v>2206427</v>
      </c>
      <c r="DM141" s="12">
        <v>2164748</v>
      </c>
      <c r="DN141" s="12">
        <v>2181004</v>
      </c>
      <c r="DO141" s="12">
        <v>2033446</v>
      </c>
      <c r="DP141" s="12"/>
      <c r="DQ141" s="12"/>
      <c r="DR141" s="12"/>
      <c r="DS141" s="12"/>
      <c r="DT141" s="12"/>
      <c r="DU141" s="12"/>
      <c r="DV141" s="12"/>
      <c r="DW141" s="12"/>
      <c r="DX141" s="12"/>
      <c r="DY141" s="12"/>
      <c r="DZ141" s="12"/>
      <c r="EA141" s="12"/>
      <c r="EB141" s="12"/>
      <c r="EC141" s="12"/>
      <c r="ED141" s="12"/>
      <c r="EE141" s="12"/>
    </row>
    <row r="142" spans="1:135" x14ac:dyDescent="0.25">
      <c r="A142" s="12" t="s">
        <v>66</v>
      </c>
      <c r="B142" s="12" t="s">
        <v>65</v>
      </c>
      <c r="C142" s="12" t="s">
        <v>65</v>
      </c>
      <c r="D142" s="12" t="s">
        <v>65</v>
      </c>
      <c r="E142" s="12" t="s">
        <v>65</v>
      </c>
      <c r="F142" s="12" t="s">
        <v>65</v>
      </c>
      <c r="G142" s="12" t="s">
        <v>113</v>
      </c>
      <c r="H142" s="12" t="s">
        <v>140</v>
      </c>
      <c r="I142" s="12" t="s">
        <v>65</v>
      </c>
      <c r="J142" s="31">
        <v>42579</v>
      </c>
      <c r="K142" s="12">
        <v>16</v>
      </c>
      <c r="L142" s="12">
        <v>19</v>
      </c>
      <c r="M142" s="12">
        <v>574</v>
      </c>
      <c r="N142" s="12">
        <v>573</v>
      </c>
      <c r="O142" s="12">
        <v>603</v>
      </c>
      <c r="P142" s="12">
        <v>600</v>
      </c>
      <c r="Q142" s="12">
        <v>0</v>
      </c>
      <c r="R142" s="12">
        <v>0</v>
      </c>
      <c r="S142" s="12">
        <v>0</v>
      </c>
      <c r="T142" s="12">
        <v>0</v>
      </c>
      <c r="U142" s="12">
        <v>210625.5</v>
      </c>
      <c r="V142" s="12">
        <v>207204.9</v>
      </c>
      <c r="W142" s="12">
        <v>204695.1</v>
      </c>
      <c r="X142" s="12">
        <v>202605.3</v>
      </c>
      <c r="Y142" s="12">
        <v>205564.1</v>
      </c>
      <c r="Z142" s="12">
        <v>215096.4</v>
      </c>
      <c r="AA142" s="12">
        <v>232390.5</v>
      </c>
      <c r="AB142" s="12">
        <v>245485.7</v>
      </c>
      <c r="AC142" s="12">
        <v>258603.6</v>
      </c>
      <c r="AD142" s="12">
        <v>263500.3</v>
      </c>
      <c r="AE142" s="12">
        <v>272229.2</v>
      </c>
      <c r="AF142" s="12">
        <v>275110.7</v>
      </c>
      <c r="AG142" s="12">
        <v>275212.3</v>
      </c>
      <c r="AH142" s="12">
        <v>273085.8</v>
      </c>
      <c r="AI142" s="12">
        <v>255827.8</v>
      </c>
      <c r="AJ142" s="12">
        <v>213258.7</v>
      </c>
      <c r="AK142" s="12">
        <v>212224.9</v>
      </c>
      <c r="AL142" s="12">
        <v>208590.2</v>
      </c>
      <c r="AM142" s="12">
        <v>207169.8</v>
      </c>
      <c r="AN142" s="12">
        <v>246148.4</v>
      </c>
      <c r="AO142" s="12">
        <v>254762.1</v>
      </c>
      <c r="AP142" s="12">
        <v>244772.7</v>
      </c>
      <c r="AQ142" s="12">
        <v>230141.1</v>
      </c>
      <c r="AR142" s="12">
        <v>212023.6</v>
      </c>
      <c r="AS142" s="12">
        <v>210310.9</v>
      </c>
      <c r="AT142" s="12">
        <v>74.384820000000005</v>
      </c>
      <c r="AU142" s="12">
        <v>72.603840000000005</v>
      </c>
      <c r="AV142" s="12">
        <v>71.636120000000005</v>
      </c>
      <c r="AW142" s="12">
        <v>70.538390000000007</v>
      </c>
      <c r="AX142" s="12">
        <v>69.455500000000001</v>
      </c>
      <c r="AY142" s="12">
        <v>68.23997</v>
      </c>
      <c r="AZ142" s="12">
        <v>67.814130000000006</v>
      </c>
      <c r="BA142" s="12">
        <v>69.262649999999994</v>
      </c>
      <c r="BB142" s="12">
        <v>72.948520000000002</v>
      </c>
      <c r="BC142" s="12">
        <v>76.713790000000003</v>
      </c>
      <c r="BD142" s="12">
        <v>80.885689999999997</v>
      </c>
      <c r="BE142" s="12">
        <v>84.882199999999997</v>
      </c>
      <c r="BF142" s="12">
        <v>88.013090000000005</v>
      </c>
      <c r="BG142" s="12">
        <v>90.705060000000003</v>
      </c>
      <c r="BH142" s="12">
        <v>92.711169999999996</v>
      </c>
      <c r="BI142" s="12">
        <v>93.454629999999995</v>
      </c>
      <c r="BJ142" s="12">
        <v>93.778360000000006</v>
      </c>
      <c r="BK142" s="12">
        <v>93.036649999999995</v>
      </c>
      <c r="BL142" s="12">
        <v>90.91798</v>
      </c>
      <c r="BM142" s="12">
        <v>87.334209999999999</v>
      </c>
      <c r="BN142" s="12">
        <v>83.243449999999996</v>
      </c>
      <c r="BO142" s="12">
        <v>80.012209999999996</v>
      </c>
      <c r="BP142" s="12">
        <v>77.622159999999994</v>
      </c>
      <c r="BQ142" s="12">
        <v>75.473820000000003</v>
      </c>
      <c r="BR142" s="12">
        <v>2121.17</v>
      </c>
      <c r="BS142" s="12">
        <v>651.49339999999995</v>
      </c>
      <c r="BT142" s="12">
        <v>-966.84230000000002</v>
      </c>
      <c r="BU142" s="12">
        <v>-1103.155</v>
      </c>
      <c r="BV142" s="12">
        <v>-1201.1479999999999</v>
      </c>
      <c r="BW142" s="12">
        <v>-501.3272</v>
      </c>
      <c r="BX142" s="12">
        <v>-362.74900000000002</v>
      </c>
      <c r="BY142" s="12">
        <v>1375.6410000000001</v>
      </c>
      <c r="BZ142" s="12">
        <v>832.32460000000003</v>
      </c>
      <c r="CA142" s="12">
        <v>915.0575</v>
      </c>
      <c r="CB142" s="12">
        <v>800.60530000000006</v>
      </c>
      <c r="CC142" s="12">
        <v>448.53969999999998</v>
      </c>
      <c r="CD142" s="12">
        <v>981.70920000000001</v>
      </c>
      <c r="CE142" s="12">
        <v>1966.752</v>
      </c>
      <c r="CF142" s="12">
        <v>14808.48</v>
      </c>
      <c r="CG142" s="12">
        <v>61042.73</v>
      </c>
      <c r="CH142" s="12">
        <v>61516.05</v>
      </c>
      <c r="CI142" s="12">
        <v>61359.13</v>
      </c>
      <c r="CJ142" s="12">
        <v>59618.31</v>
      </c>
      <c r="CK142" s="12">
        <v>17720.52</v>
      </c>
      <c r="CL142" s="12">
        <v>2875.9229999999998</v>
      </c>
      <c r="CM142" s="12">
        <v>2862.4349999999999</v>
      </c>
      <c r="CN142" s="12">
        <v>1075.3030000000001</v>
      </c>
      <c r="CO142" s="12">
        <v>1492.6010000000001</v>
      </c>
      <c r="CP142" s="12">
        <v>60879.55</v>
      </c>
      <c r="CQ142" s="12">
        <v>1516094</v>
      </c>
      <c r="CR142" s="12">
        <v>1437438</v>
      </c>
      <c r="CS142" s="12">
        <v>1345114</v>
      </c>
      <c r="CT142" s="12">
        <v>1145905</v>
      </c>
      <c r="CU142" s="12">
        <v>909712.6</v>
      </c>
      <c r="CV142" s="12">
        <v>842901.1</v>
      </c>
      <c r="CW142" s="12">
        <v>704179</v>
      </c>
      <c r="CX142" s="12">
        <v>643883.9</v>
      </c>
      <c r="CY142" s="12">
        <v>842569.9</v>
      </c>
      <c r="CZ142" s="12">
        <v>1198546</v>
      </c>
      <c r="DA142" s="12">
        <v>1554663</v>
      </c>
      <c r="DB142" s="12">
        <v>1842245</v>
      </c>
      <c r="DC142" s="12">
        <v>2035996</v>
      </c>
      <c r="DD142" s="12">
        <v>2193519</v>
      </c>
      <c r="DE142" s="12">
        <v>2333274</v>
      </c>
      <c r="DF142" s="12">
        <v>2316990</v>
      </c>
      <c r="DG142" s="12">
        <v>2293048</v>
      </c>
      <c r="DH142" s="12">
        <v>2271731</v>
      </c>
      <c r="DI142" s="12">
        <v>2266760</v>
      </c>
      <c r="DJ142" s="12">
        <v>2247005</v>
      </c>
      <c r="DK142" s="12">
        <v>2186179</v>
      </c>
      <c r="DL142" s="12">
        <v>2163004</v>
      </c>
      <c r="DM142" s="12">
        <v>2126163</v>
      </c>
      <c r="DN142" s="12">
        <v>2140532</v>
      </c>
      <c r="DO142" s="12">
        <v>1973501</v>
      </c>
      <c r="DP142" s="12"/>
      <c r="DQ142" s="12"/>
      <c r="DR142" s="12"/>
      <c r="DS142" s="12"/>
      <c r="DT142" s="12"/>
      <c r="DU142" s="12"/>
      <c r="DV142" s="12"/>
      <c r="DW142" s="12"/>
      <c r="DX142" s="12"/>
      <c r="DY142" s="12"/>
      <c r="DZ142" s="12"/>
      <c r="EA142" s="12"/>
      <c r="EB142" s="12"/>
      <c r="EC142" s="12"/>
      <c r="ED142" s="12"/>
      <c r="EE142" s="12"/>
    </row>
    <row r="143" spans="1:135" x14ac:dyDescent="0.25">
      <c r="A143" s="12" t="s">
        <v>66</v>
      </c>
      <c r="B143" s="12" t="s">
        <v>65</v>
      </c>
      <c r="C143" s="12" t="s">
        <v>65</v>
      </c>
      <c r="D143" s="12" t="s">
        <v>65</v>
      </c>
      <c r="E143" s="12" t="s">
        <v>65</v>
      </c>
      <c r="F143" s="12" t="s">
        <v>65</v>
      </c>
      <c r="G143" s="12" t="s">
        <v>113</v>
      </c>
      <c r="H143" s="12" t="s">
        <v>140</v>
      </c>
      <c r="I143" s="12" t="s">
        <v>65</v>
      </c>
      <c r="J143" s="31">
        <v>42580</v>
      </c>
      <c r="K143" s="12">
        <v>16</v>
      </c>
      <c r="L143" s="12">
        <v>19</v>
      </c>
      <c r="M143" s="12">
        <v>583</v>
      </c>
      <c r="N143" s="12">
        <v>582</v>
      </c>
      <c r="O143" s="12">
        <v>603</v>
      </c>
      <c r="P143" s="12">
        <v>600</v>
      </c>
      <c r="Q143" s="12">
        <v>0</v>
      </c>
      <c r="R143" s="12">
        <v>0</v>
      </c>
      <c r="S143" s="12">
        <v>0</v>
      </c>
      <c r="T143" s="12">
        <v>0</v>
      </c>
      <c r="U143" s="12">
        <v>205783.7</v>
      </c>
      <c r="V143" s="12">
        <v>202089.9</v>
      </c>
      <c r="W143" s="12">
        <v>201075.20000000001</v>
      </c>
      <c r="X143" s="12">
        <v>198582.1</v>
      </c>
      <c r="Y143" s="12">
        <v>201177.60000000001</v>
      </c>
      <c r="Z143" s="12">
        <v>210225.7</v>
      </c>
      <c r="AA143" s="12">
        <v>225564.5</v>
      </c>
      <c r="AB143" s="12">
        <v>238131.3</v>
      </c>
      <c r="AC143" s="12">
        <v>251515.2</v>
      </c>
      <c r="AD143" s="12">
        <v>256635</v>
      </c>
      <c r="AE143" s="12">
        <v>262877.3</v>
      </c>
      <c r="AF143" s="12">
        <v>265797.2</v>
      </c>
      <c r="AG143" s="12">
        <v>266109.7</v>
      </c>
      <c r="AH143" s="12">
        <v>271569.90000000002</v>
      </c>
      <c r="AI143" s="12">
        <v>261547.5</v>
      </c>
      <c r="AJ143" s="12">
        <v>211373.1</v>
      </c>
      <c r="AK143" s="12">
        <v>209812.7</v>
      </c>
      <c r="AL143" s="12">
        <v>206019</v>
      </c>
      <c r="AM143" s="12">
        <v>201669.3</v>
      </c>
      <c r="AN143" s="12">
        <v>240268.6</v>
      </c>
      <c r="AO143" s="12">
        <v>252041.7</v>
      </c>
      <c r="AP143" s="12">
        <v>241328.1</v>
      </c>
      <c r="AQ143" s="12">
        <v>228756.6</v>
      </c>
      <c r="AR143" s="12">
        <v>212776.1</v>
      </c>
      <c r="AS143" s="12">
        <v>207218.5</v>
      </c>
      <c r="AT143" s="12">
        <v>74.309280000000001</v>
      </c>
      <c r="AU143" s="12">
        <v>73.396050000000002</v>
      </c>
      <c r="AV143" s="12">
        <v>71.509450000000001</v>
      </c>
      <c r="AW143" s="12">
        <v>70.129720000000006</v>
      </c>
      <c r="AX143" s="12">
        <v>68.847080000000005</v>
      </c>
      <c r="AY143" s="12">
        <v>67.915809999999993</v>
      </c>
      <c r="AZ143" s="12">
        <v>67.587630000000004</v>
      </c>
      <c r="BA143" s="12">
        <v>69.918390000000002</v>
      </c>
      <c r="BB143" s="12">
        <v>73.320449999999994</v>
      </c>
      <c r="BC143" s="12">
        <v>77.473370000000003</v>
      </c>
      <c r="BD143" s="12">
        <v>81.652919999999995</v>
      </c>
      <c r="BE143" s="12">
        <v>85.199309999999997</v>
      </c>
      <c r="BF143" s="12">
        <v>88.335909999999998</v>
      </c>
      <c r="BG143" s="12">
        <v>90.793819999999997</v>
      </c>
      <c r="BH143" s="12">
        <v>92.945880000000002</v>
      </c>
      <c r="BI143" s="12">
        <v>94.32732</v>
      </c>
      <c r="BJ143" s="12">
        <v>94.420100000000005</v>
      </c>
      <c r="BK143" s="12">
        <v>93.739689999999996</v>
      </c>
      <c r="BL143" s="12">
        <v>91.508589999999998</v>
      </c>
      <c r="BM143" s="12">
        <v>87.860820000000004</v>
      </c>
      <c r="BN143" s="12">
        <v>83.62285</v>
      </c>
      <c r="BO143" s="12">
        <v>80.694159999999997</v>
      </c>
      <c r="BP143" s="12">
        <v>78.414950000000005</v>
      </c>
      <c r="BQ143" s="12">
        <v>76.078180000000003</v>
      </c>
      <c r="BR143" s="12">
        <v>2165.5450000000001</v>
      </c>
      <c r="BS143" s="12">
        <v>686.64940000000001</v>
      </c>
      <c r="BT143" s="12">
        <v>-1000.032</v>
      </c>
      <c r="BU143" s="12">
        <v>-1173.6659999999999</v>
      </c>
      <c r="BV143" s="12">
        <v>-1250.7729999999999</v>
      </c>
      <c r="BW143" s="12">
        <v>-488.18119999999999</v>
      </c>
      <c r="BX143" s="12">
        <v>-203.33920000000001</v>
      </c>
      <c r="BY143" s="12">
        <v>1501.7329999999999</v>
      </c>
      <c r="BZ143" s="12">
        <v>998.04319999999996</v>
      </c>
      <c r="CA143" s="12">
        <v>955.90390000000002</v>
      </c>
      <c r="CB143" s="12">
        <v>797.26149999999996</v>
      </c>
      <c r="CC143" s="12">
        <v>572.73699999999997</v>
      </c>
      <c r="CD143" s="12">
        <v>1096.1690000000001</v>
      </c>
      <c r="CE143" s="12">
        <v>2153.248</v>
      </c>
      <c r="CF143" s="12">
        <v>14749.15</v>
      </c>
      <c r="CG143" s="12">
        <v>61445.61</v>
      </c>
      <c r="CH143" s="12">
        <v>62055.65</v>
      </c>
      <c r="CI143" s="12">
        <v>61903.75</v>
      </c>
      <c r="CJ143" s="12">
        <v>60532.78</v>
      </c>
      <c r="CK143" s="12">
        <v>18919.34</v>
      </c>
      <c r="CL143" s="12">
        <v>3661.971</v>
      </c>
      <c r="CM143" s="12">
        <v>3493.99</v>
      </c>
      <c r="CN143" s="12">
        <v>1671.999</v>
      </c>
      <c r="CO143" s="12">
        <v>2015.059</v>
      </c>
      <c r="CP143" s="12">
        <v>61481.79</v>
      </c>
      <c r="CQ143" s="12">
        <v>1495829</v>
      </c>
      <c r="CR143" s="12">
        <v>1426249</v>
      </c>
      <c r="CS143" s="12">
        <v>1319519</v>
      </c>
      <c r="CT143" s="12">
        <v>1143642</v>
      </c>
      <c r="CU143" s="12">
        <v>910035.5</v>
      </c>
      <c r="CV143" s="12">
        <v>793208.8</v>
      </c>
      <c r="CW143" s="12">
        <v>693811.3</v>
      </c>
      <c r="CX143" s="12">
        <v>640548.30000000005</v>
      </c>
      <c r="CY143" s="12">
        <v>855237.5</v>
      </c>
      <c r="CZ143" s="12">
        <v>1182886</v>
      </c>
      <c r="DA143" s="12">
        <v>1550259</v>
      </c>
      <c r="DB143" s="12">
        <v>1837972</v>
      </c>
      <c r="DC143" s="12">
        <v>2024862</v>
      </c>
      <c r="DD143" s="12">
        <v>2178748</v>
      </c>
      <c r="DE143" s="12">
        <v>2323134</v>
      </c>
      <c r="DF143" s="12">
        <v>2318578</v>
      </c>
      <c r="DG143" s="12">
        <v>2311497</v>
      </c>
      <c r="DH143" s="12">
        <v>2275804</v>
      </c>
      <c r="DI143" s="12">
        <v>2241032</v>
      </c>
      <c r="DJ143" s="12">
        <v>2222047</v>
      </c>
      <c r="DK143" s="12">
        <v>2173350</v>
      </c>
      <c r="DL143" s="12">
        <v>2140138</v>
      </c>
      <c r="DM143" s="12">
        <v>2108250</v>
      </c>
      <c r="DN143" s="12">
        <v>2115367</v>
      </c>
      <c r="DO143" s="12">
        <v>1962511</v>
      </c>
      <c r="DP143" s="12"/>
      <c r="DQ143" s="12"/>
      <c r="DR143" s="12"/>
      <c r="DS143" s="12"/>
      <c r="DT143" s="12"/>
      <c r="DU143" s="12"/>
      <c r="DV143" s="12"/>
      <c r="DW143" s="12"/>
      <c r="DX143" s="12"/>
      <c r="DY143" s="12"/>
      <c r="DZ143" s="12"/>
      <c r="EA143" s="12"/>
      <c r="EB143" s="12"/>
      <c r="EC143" s="12"/>
      <c r="ED143" s="12"/>
      <c r="EE143" s="12"/>
    </row>
    <row r="144" spans="1:135" x14ac:dyDescent="0.25">
      <c r="A144" s="12" t="s">
        <v>66</v>
      </c>
      <c r="B144" s="12" t="s">
        <v>65</v>
      </c>
      <c r="C144" s="12" t="s">
        <v>65</v>
      </c>
      <c r="D144" s="12" t="s">
        <v>65</v>
      </c>
      <c r="E144" s="12" t="s">
        <v>65</v>
      </c>
      <c r="F144" s="12" t="s">
        <v>65</v>
      </c>
      <c r="G144" s="12" t="s">
        <v>113</v>
      </c>
      <c r="H144" s="12" t="s">
        <v>140</v>
      </c>
      <c r="I144" s="12" t="s">
        <v>65</v>
      </c>
      <c r="J144" s="31">
        <v>42597</v>
      </c>
      <c r="K144" s="12">
        <v>16</v>
      </c>
      <c r="L144" s="12">
        <v>19</v>
      </c>
      <c r="M144" s="12">
        <v>561</v>
      </c>
      <c r="N144" s="12">
        <v>560</v>
      </c>
      <c r="O144" s="12">
        <v>579</v>
      </c>
      <c r="P144" s="12">
        <v>576</v>
      </c>
      <c r="Q144" s="12">
        <v>0</v>
      </c>
      <c r="R144" s="12">
        <v>0</v>
      </c>
      <c r="S144" s="12">
        <v>0</v>
      </c>
      <c r="T144" s="12">
        <v>0</v>
      </c>
      <c r="U144" s="12">
        <v>161305.70000000001</v>
      </c>
      <c r="V144" s="12">
        <v>159037.70000000001</v>
      </c>
      <c r="W144" s="12">
        <v>156324.29999999999</v>
      </c>
      <c r="X144" s="12">
        <v>157106.9</v>
      </c>
      <c r="Y144" s="12">
        <v>162262.20000000001</v>
      </c>
      <c r="Z144" s="12">
        <v>175298.8</v>
      </c>
      <c r="AA144" s="12">
        <v>192625.4</v>
      </c>
      <c r="AB144" s="12">
        <v>208077</v>
      </c>
      <c r="AC144" s="12">
        <v>223563.4</v>
      </c>
      <c r="AD144" s="12">
        <v>227553.2</v>
      </c>
      <c r="AE144" s="12">
        <v>234812.1</v>
      </c>
      <c r="AF144" s="12">
        <v>237781.2</v>
      </c>
      <c r="AG144" s="12">
        <v>240672.5</v>
      </c>
      <c r="AH144" s="12">
        <v>245122.4</v>
      </c>
      <c r="AI144" s="12">
        <v>238730</v>
      </c>
      <c r="AJ144" s="12">
        <v>197446.7</v>
      </c>
      <c r="AK144" s="12">
        <v>195634.7</v>
      </c>
      <c r="AL144" s="12">
        <v>194621.2</v>
      </c>
      <c r="AM144" s="12">
        <v>190893.4</v>
      </c>
      <c r="AN144" s="12">
        <v>220265.8</v>
      </c>
      <c r="AO144" s="12">
        <v>228904.3</v>
      </c>
      <c r="AP144" s="12">
        <v>220842.6</v>
      </c>
      <c r="AQ144" s="12">
        <v>208660.9</v>
      </c>
      <c r="AR144" s="12">
        <v>195607.4</v>
      </c>
      <c r="AS144" s="12">
        <v>194649</v>
      </c>
      <c r="AT144" s="12">
        <v>70.959819999999993</v>
      </c>
      <c r="AU144" s="12">
        <v>69.066069999999996</v>
      </c>
      <c r="AV144" s="12">
        <v>67.663390000000007</v>
      </c>
      <c r="AW144" s="12">
        <v>66.932140000000004</v>
      </c>
      <c r="AX144" s="12">
        <v>65.68571</v>
      </c>
      <c r="AY144" s="12">
        <v>64.915180000000007</v>
      </c>
      <c r="AZ144" s="12">
        <v>64.285709999999995</v>
      </c>
      <c r="BA144" s="12">
        <v>65.672330000000002</v>
      </c>
      <c r="BB144" s="12">
        <v>68.058930000000004</v>
      </c>
      <c r="BC144" s="12">
        <v>70.96696</v>
      </c>
      <c r="BD144" s="12">
        <v>74.728570000000005</v>
      </c>
      <c r="BE144" s="12">
        <v>78.842860000000002</v>
      </c>
      <c r="BF144" s="12">
        <v>82.171419999999998</v>
      </c>
      <c r="BG144" s="12">
        <v>84.888390000000001</v>
      </c>
      <c r="BH144" s="12">
        <v>86.760710000000003</v>
      </c>
      <c r="BI144" s="12">
        <v>88.199100000000001</v>
      </c>
      <c r="BJ144" s="12">
        <v>88.541070000000005</v>
      </c>
      <c r="BK144" s="12">
        <v>87.732140000000001</v>
      </c>
      <c r="BL144" s="12">
        <v>85.875</v>
      </c>
      <c r="BM144" s="12">
        <v>82.225890000000007</v>
      </c>
      <c r="BN144" s="12">
        <v>78.56429</v>
      </c>
      <c r="BO144" s="12">
        <v>75.636600000000001</v>
      </c>
      <c r="BP144" s="12">
        <v>73.257140000000007</v>
      </c>
      <c r="BQ144" s="12">
        <v>71.318749999999994</v>
      </c>
      <c r="BR144" s="12">
        <v>733.37609999999995</v>
      </c>
      <c r="BS144" s="12">
        <v>1732.76</v>
      </c>
      <c r="BT144" s="12">
        <v>3290.3240000000001</v>
      </c>
      <c r="BU144" s="12">
        <v>3288.4789999999998</v>
      </c>
      <c r="BV144" s="12">
        <v>2681.2109999999998</v>
      </c>
      <c r="BW144" s="12">
        <v>801.75909999999999</v>
      </c>
      <c r="BX144" s="12">
        <v>1242.2739999999999</v>
      </c>
      <c r="BY144" s="12">
        <v>-195.19130000000001</v>
      </c>
      <c r="BZ144" s="12">
        <v>-2235.08</v>
      </c>
      <c r="CA144" s="12">
        <v>-1534.1849999999999</v>
      </c>
      <c r="CB144" s="12">
        <v>-1019.287</v>
      </c>
      <c r="CC144" s="12">
        <v>-1450.6659999999999</v>
      </c>
      <c r="CD144" s="12">
        <v>-2338.42</v>
      </c>
      <c r="CE144" s="12">
        <v>-3292.9090000000001</v>
      </c>
      <c r="CF144" s="12">
        <v>5796.402</v>
      </c>
      <c r="CG144" s="12">
        <v>47398.15</v>
      </c>
      <c r="CH144" s="12">
        <v>47806.239999999998</v>
      </c>
      <c r="CI144" s="12">
        <v>45289.599999999999</v>
      </c>
      <c r="CJ144" s="12">
        <v>45055.75</v>
      </c>
      <c r="CK144" s="12">
        <v>12602.51</v>
      </c>
      <c r="CL144" s="12">
        <v>-0.20466970000000001</v>
      </c>
      <c r="CM144" s="12">
        <v>-1438.913</v>
      </c>
      <c r="CN144" s="12">
        <v>-2192.2289999999998</v>
      </c>
      <c r="CO144" s="12">
        <v>-3026.1970000000001</v>
      </c>
      <c r="CP144" s="12">
        <v>46273.07</v>
      </c>
      <c r="CQ144" s="12">
        <v>4541202</v>
      </c>
      <c r="CR144" s="12">
        <v>4317628</v>
      </c>
      <c r="CS144" s="12">
        <v>4000047</v>
      </c>
      <c r="CT144" s="12">
        <v>3490520</v>
      </c>
      <c r="CU144" s="12">
        <v>2700031</v>
      </c>
      <c r="CV144" s="12">
        <v>2345694</v>
      </c>
      <c r="CW144" s="12">
        <v>2030032</v>
      </c>
      <c r="CX144" s="12">
        <v>1860407</v>
      </c>
      <c r="CY144" s="12">
        <v>2550178</v>
      </c>
      <c r="CZ144" s="12">
        <v>3599072</v>
      </c>
      <c r="DA144" s="12">
        <v>4700787</v>
      </c>
      <c r="DB144" s="12">
        <v>5556870</v>
      </c>
      <c r="DC144" s="12">
        <v>6105220</v>
      </c>
      <c r="DD144" s="12">
        <v>6460446</v>
      </c>
      <c r="DE144" s="12">
        <v>6899471</v>
      </c>
      <c r="DF144" s="12">
        <v>6878611</v>
      </c>
      <c r="DG144" s="12">
        <v>6872141</v>
      </c>
      <c r="DH144" s="12">
        <v>6806757</v>
      </c>
      <c r="DI144" s="12">
        <v>6724719</v>
      </c>
      <c r="DJ144" s="12">
        <v>6645490</v>
      </c>
      <c r="DK144" s="12">
        <v>6530606</v>
      </c>
      <c r="DL144" s="12">
        <v>6483902</v>
      </c>
      <c r="DM144" s="12">
        <v>6398846</v>
      </c>
      <c r="DN144" s="12">
        <v>6400941</v>
      </c>
      <c r="DO144" s="12">
        <v>5873098</v>
      </c>
      <c r="DP144" s="12"/>
      <c r="DQ144" s="12"/>
      <c r="DR144" s="12"/>
      <c r="DS144" s="12"/>
      <c r="DT144" s="12"/>
      <c r="DU144" s="12"/>
      <c r="DV144" s="12"/>
      <c r="DW144" s="12"/>
      <c r="DX144" s="12"/>
      <c r="DY144" s="12"/>
      <c r="DZ144" s="12"/>
      <c r="EA144" s="12"/>
      <c r="EB144" s="12"/>
      <c r="EC144" s="12"/>
      <c r="ED144" s="12"/>
      <c r="EE144" s="12"/>
    </row>
    <row r="145" spans="1:135" x14ac:dyDescent="0.25">
      <c r="A145" s="12" t="s">
        <v>66</v>
      </c>
      <c r="B145" s="12" t="s">
        <v>65</v>
      </c>
      <c r="C145" s="12" t="s">
        <v>65</v>
      </c>
      <c r="D145" s="12" t="s">
        <v>65</v>
      </c>
      <c r="E145" s="12" t="s">
        <v>65</v>
      </c>
      <c r="F145" s="12" t="s">
        <v>65</v>
      </c>
      <c r="G145" s="12" t="s">
        <v>113</v>
      </c>
      <c r="H145" s="12" t="s">
        <v>140</v>
      </c>
      <c r="I145" s="12" t="s">
        <v>65</v>
      </c>
      <c r="J145" s="31">
        <v>42598</v>
      </c>
      <c r="K145" s="12">
        <v>15</v>
      </c>
      <c r="L145" s="12">
        <v>19</v>
      </c>
      <c r="M145" s="12">
        <v>559</v>
      </c>
      <c r="N145" s="12">
        <v>558</v>
      </c>
      <c r="O145" s="12">
        <v>579</v>
      </c>
      <c r="P145" s="12">
        <v>576</v>
      </c>
      <c r="Q145" s="12">
        <v>0</v>
      </c>
      <c r="R145" s="12">
        <v>0</v>
      </c>
      <c r="S145" s="12">
        <v>0</v>
      </c>
      <c r="T145" s="12">
        <v>0</v>
      </c>
      <c r="U145" s="12">
        <v>188552.5</v>
      </c>
      <c r="V145" s="12">
        <v>183124.5</v>
      </c>
      <c r="W145" s="12">
        <v>180220.5</v>
      </c>
      <c r="X145" s="12">
        <v>179389.6</v>
      </c>
      <c r="Y145" s="12">
        <v>181359.7</v>
      </c>
      <c r="Z145" s="12">
        <v>192021.9</v>
      </c>
      <c r="AA145" s="12">
        <v>211228.4</v>
      </c>
      <c r="AB145" s="12">
        <v>221288.4</v>
      </c>
      <c r="AC145" s="12">
        <v>233625.3</v>
      </c>
      <c r="AD145" s="12">
        <v>237223.6</v>
      </c>
      <c r="AE145" s="12">
        <v>242015.3</v>
      </c>
      <c r="AF145" s="12">
        <v>242498.1</v>
      </c>
      <c r="AG145" s="12">
        <v>250473.2</v>
      </c>
      <c r="AH145" s="12">
        <v>246365.5</v>
      </c>
      <c r="AI145" s="12">
        <v>204932.6</v>
      </c>
      <c r="AJ145" s="12">
        <v>199003.8</v>
      </c>
      <c r="AK145" s="12">
        <v>196381</v>
      </c>
      <c r="AL145" s="12">
        <v>195803.4</v>
      </c>
      <c r="AM145" s="12">
        <v>192227.7</v>
      </c>
      <c r="AN145" s="12">
        <v>229858.7</v>
      </c>
      <c r="AO145" s="12">
        <v>240805.6</v>
      </c>
      <c r="AP145" s="12">
        <v>230882.7</v>
      </c>
      <c r="AQ145" s="12">
        <v>217858.8</v>
      </c>
      <c r="AR145" s="12">
        <v>205233.7</v>
      </c>
      <c r="AS145" s="12">
        <v>197669.7</v>
      </c>
      <c r="AT145" s="12">
        <v>68.996409999999997</v>
      </c>
      <c r="AU145" s="12">
        <v>68.100359999999995</v>
      </c>
      <c r="AV145" s="12">
        <v>66.753590000000003</v>
      </c>
      <c r="AW145" s="12">
        <v>65.43817</v>
      </c>
      <c r="AX145" s="12">
        <v>64.591399999999993</v>
      </c>
      <c r="AY145" s="12">
        <v>63.986559999999997</v>
      </c>
      <c r="AZ145" s="12">
        <v>63.208779999999997</v>
      </c>
      <c r="BA145" s="12">
        <v>64.896950000000004</v>
      </c>
      <c r="BB145" s="12">
        <v>67.798389999999998</v>
      </c>
      <c r="BC145" s="12">
        <v>70.984759999999994</v>
      </c>
      <c r="BD145" s="12">
        <v>74.546589999999995</v>
      </c>
      <c r="BE145" s="12">
        <v>78.317210000000003</v>
      </c>
      <c r="BF145" s="12">
        <v>81.271510000000006</v>
      </c>
      <c r="BG145" s="12">
        <v>84.760750000000002</v>
      </c>
      <c r="BH145" s="12">
        <v>87.038529999999994</v>
      </c>
      <c r="BI145" s="12">
        <v>88.831540000000004</v>
      </c>
      <c r="BJ145" s="12">
        <v>88.827060000000003</v>
      </c>
      <c r="BK145" s="12">
        <v>88.329750000000004</v>
      </c>
      <c r="BL145" s="12">
        <v>86.114689999999996</v>
      </c>
      <c r="BM145" s="12">
        <v>82.267030000000005</v>
      </c>
      <c r="BN145" s="12">
        <v>78.582440000000005</v>
      </c>
      <c r="BO145" s="12">
        <v>75.886200000000002</v>
      </c>
      <c r="BP145" s="12">
        <v>73.441760000000002</v>
      </c>
      <c r="BQ145" s="12">
        <v>72.204300000000003</v>
      </c>
      <c r="BR145" s="12">
        <v>-3705.9850000000001</v>
      </c>
      <c r="BS145" s="12">
        <v>-3101.1759999999999</v>
      </c>
      <c r="BT145" s="12">
        <v>-2723.3679999999999</v>
      </c>
      <c r="BU145" s="12">
        <v>-2808.4690000000001</v>
      </c>
      <c r="BV145" s="12">
        <v>-1949.6869999999999</v>
      </c>
      <c r="BW145" s="12">
        <v>-1841.701</v>
      </c>
      <c r="BX145" s="12">
        <v>-2216.4090000000001</v>
      </c>
      <c r="BY145" s="12">
        <v>-516.46929999999998</v>
      </c>
      <c r="BZ145" s="12">
        <v>590.7482</v>
      </c>
      <c r="CA145" s="12">
        <v>585.42809999999997</v>
      </c>
      <c r="CB145" s="12">
        <v>1732.0039999999999</v>
      </c>
      <c r="CC145" s="12">
        <v>2036.3579999999999</v>
      </c>
      <c r="CD145" s="12">
        <v>-3659.038</v>
      </c>
      <c r="CE145" s="12">
        <v>4946.6469999999999</v>
      </c>
      <c r="CF145" s="12">
        <v>48963.96</v>
      </c>
      <c r="CG145" s="12">
        <v>53329.88</v>
      </c>
      <c r="CH145" s="12">
        <v>53187.86</v>
      </c>
      <c r="CI145" s="12">
        <v>51434.25</v>
      </c>
      <c r="CJ145" s="12">
        <v>49656</v>
      </c>
      <c r="CK145" s="12">
        <v>10319.85</v>
      </c>
      <c r="CL145" s="12">
        <v>-2784.83</v>
      </c>
      <c r="CM145" s="12">
        <v>-2575.442</v>
      </c>
      <c r="CN145" s="12">
        <v>-4008.8440000000001</v>
      </c>
      <c r="CO145" s="12">
        <v>-4720.7420000000002</v>
      </c>
      <c r="CP145" s="12">
        <v>51290.74</v>
      </c>
      <c r="CQ145" s="12">
        <v>1751939</v>
      </c>
      <c r="CR145" s="12">
        <v>1641693</v>
      </c>
      <c r="CS145" s="12">
        <v>1525696</v>
      </c>
      <c r="CT145" s="12">
        <v>1337196</v>
      </c>
      <c r="CU145" s="12">
        <v>1105182</v>
      </c>
      <c r="CV145" s="12">
        <v>988414.3</v>
      </c>
      <c r="CW145" s="12">
        <v>901110.3</v>
      </c>
      <c r="CX145" s="12">
        <v>834300.3</v>
      </c>
      <c r="CY145" s="12">
        <v>1085593</v>
      </c>
      <c r="CZ145" s="12">
        <v>1482645</v>
      </c>
      <c r="DA145" s="12">
        <v>1892813</v>
      </c>
      <c r="DB145" s="12">
        <v>2195026</v>
      </c>
      <c r="DC145" s="12">
        <v>2416258</v>
      </c>
      <c r="DD145" s="12">
        <v>2560923</v>
      </c>
      <c r="DE145" s="12">
        <v>2705301</v>
      </c>
      <c r="DF145" s="12">
        <v>2644996</v>
      </c>
      <c r="DG145" s="12">
        <v>2601007</v>
      </c>
      <c r="DH145" s="12">
        <v>2579775</v>
      </c>
      <c r="DI145" s="12">
        <v>2547796</v>
      </c>
      <c r="DJ145" s="12">
        <v>2544515</v>
      </c>
      <c r="DK145" s="12">
        <v>2493223</v>
      </c>
      <c r="DL145" s="12">
        <v>2458311</v>
      </c>
      <c r="DM145" s="12">
        <v>2411015</v>
      </c>
      <c r="DN145" s="12">
        <v>2392877</v>
      </c>
      <c r="DO145" s="12">
        <v>2140755</v>
      </c>
      <c r="DP145" s="12"/>
      <c r="DQ145" s="12"/>
      <c r="DR145" s="12"/>
      <c r="DS145" s="12"/>
      <c r="DT145" s="12"/>
      <c r="DU145" s="12"/>
      <c r="DV145" s="12"/>
      <c r="DW145" s="12"/>
      <c r="DX145" s="12"/>
      <c r="DY145" s="12"/>
      <c r="DZ145" s="12"/>
      <c r="EA145" s="12"/>
      <c r="EB145" s="12"/>
      <c r="EC145" s="12"/>
      <c r="ED145" s="12"/>
      <c r="EE145" s="12"/>
    </row>
    <row r="146" spans="1:135" x14ac:dyDescent="0.25">
      <c r="A146" s="12" t="s">
        <v>66</v>
      </c>
      <c r="B146" s="12" t="s">
        <v>65</v>
      </c>
      <c r="C146" s="12" t="s">
        <v>65</v>
      </c>
      <c r="D146" s="12" t="s">
        <v>65</v>
      </c>
      <c r="E146" s="12" t="s">
        <v>65</v>
      </c>
      <c r="F146" s="12" t="s">
        <v>65</v>
      </c>
      <c r="G146" s="12" t="s">
        <v>113</v>
      </c>
      <c r="H146" s="12" t="s">
        <v>140</v>
      </c>
      <c r="I146" s="12" t="s">
        <v>65</v>
      </c>
      <c r="J146" s="31">
        <v>42599</v>
      </c>
      <c r="K146" s="12">
        <v>15</v>
      </c>
      <c r="L146" s="12">
        <v>19</v>
      </c>
      <c r="M146" s="12">
        <v>560</v>
      </c>
      <c r="N146" s="12">
        <v>559</v>
      </c>
      <c r="O146" s="12">
        <v>579</v>
      </c>
      <c r="P146" s="12">
        <v>576</v>
      </c>
      <c r="Q146" s="12">
        <v>0</v>
      </c>
      <c r="R146" s="12">
        <v>0</v>
      </c>
      <c r="S146" s="12">
        <v>0</v>
      </c>
      <c r="T146" s="12">
        <v>0</v>
      </c>
      <c r="U146" s="12">
        <v>198231.6</v>
      </c>
      <c r="V146" s="12">
        <v>193346.6</v>
      </c>
      <c r="W146" s="12">
        <v>189628.1</v>
      </c>
      <c r="X146" s="12">
        <v>187145.1</v>
      </c>
      <c r="Y146" s="12">
        <v>189183.6</v>
      </c>
      <c r="Z146" s="12">
        <v>197737.60000000001</v>
      </c>
      <c r="AA146" s="12">
        <v>213992.8</v>
      </c>
      <c r="AB146" s="12">
        <v>225266.2</v>
      </c>
      <c r="AC146" s="12">
        <v>235633.5</v>
      </c>
      <c r="AD146" s="12">
        <v>239215</v>
      </c>
      <c r="AE146" s="12">
        <v>246587.6</v>
      </c>
      <c r="AF146" s="12">
        <v>248201.1</v>
      </c>
      <c r="AG146" s="12">
        <v>254928.2</v>
      </c>
      <c r="AH146" s="12">
        <v>249128.9</v>
      </c>
      <c r="AI146" s="12">
        <v>205649.8</v>
      </c>
      <c r="AJ146" s="12">
        <v>199555.1</v>
      </c>
      <c r="AK146" s="12">
        <v>197348.8</v>
      </c>
      <c r="AL146" s="12">
        <v>195021.6</v>
      </c>
      <c r="AM146" s="12">
        <v>194525.5</v>
      </c>
      <c r="AN146" s="12">
        <v>233605.6</v>
      </c>
      <c r="AO146" s="12">
        <v>240853.7</v>
      </c>
      <c r="AP146" s="12">
        <v>229555.9</v>
      </c>
      <c r="AQ146" s="12">
        <v>217095.7</v>
      </c>
      <c r="AR146" s="12">
        <v>202245.7</v>
      </c>
      <c r="AS146" s="12">
        <v>198420.2</v>
      </c>
      <c r="AT146" s="12">
        <v>70.889080000000007</v>
      </c>
      <c r="AU146" s="12">
        <v>69.489270000000005</v>
      </c>
      <c r="AV146" s="12">
        <v>67.681569999999994</v>
      </c>
      <c r="AW146" s="12">
        <v>66.33184</v>
      </c>
      <c r="AX146" s="12">
        <v>65.291600000000003</v>
      </c>
      <c r="AY146" s="12">
        <v>64.592129999999997</v>
      </c>
      <c r="AZ146" s="12">
        <v>64.236140000000006</v>
      </c>
      <c r="BA146" s="12">
        <v>65.888189999999994</v>
      </c>
      <c r="BB146" s="12">
        <v>69.296959999999999</v>
      </c>
      <c r="BC146" s="12">
        <v>73.37209</v>
      </c>
      <c r="BD146" s="12">
        <v>77.639529999999993</v>
      </c>
      <c r="BE146" s="12">
        <v>81.718249999999998</v>
      </c>
      <c r="BF146" s="12">
        <v>84.813959999999994</v>
      </c>
      <c r="BG146" s="12">
        <v>87.08587</v>
      </c>
      <c r="BH146" s="12">
        <v>88.7102</v>
      </c>
      <c r="BI146" s="12">
        <v>89.95438</v>
      </c>
      <c r="BJ146" s="12">
        <v>90.088549999999998</v>
      </c>
      <c r="BK146" s="12">
        <v>89.262079999999997</v>
      </c>
      <c r="BL146" s="12">
        <v>86.685149999999993</v>
      </c>
      <c r="BM146" s="12">
        <v>83.160110000000003</v>
      </c>
      <c r="BN146" s="12">
        <v>79.687839999999994</v>
      </c>
      <c r="BO146" s="12">
        <v>77.010729999999995</v>
      </c>
      <c r="BP146" s="12">
        <v>74.798739999999995</v>
      </c>
      <c r="BQ146" s="12">
        <v>72.724509999999995</v>
      </c>
      <c r="BR146" s="12">
        <v>-3512.0940000000001</v>
      </c>
      <c r="BS146" s="12">
        <v>-2909.6790000000001</v>
      </c>
      <c r="BT146" s="12">
        <v>-2550.5549999999998</v>
      </c>
      <c r="BU146" s="12">
        <v>-2626.547</v>
      </c>
      <c r="BV146" s="12">
        <v>-1732.6389999999999</v>
      </c>
      <c r="BW146" s="12">
        <v>-1629.521</v>
      </c>
      <c r="BX146" s="12">
        <v>-2196.9250000000002</v>
      </c>
      <c r="BY146" s="12">
        <v>-574.00139999999999</v>
      </c>
      <c r="BZ146" s="12">
        <v>499.89330000000001</v>
      </c>
      <c r="CA146" s="12">
        <v>444.72609999999997</v>
      </c>
      <c r="CB146" s="12">
        <v>1661.5129999999999</v>
      </c>
      <c r="CC146" s="12">
        <v>1929.7139999999999</v>
      </c>
      <c r="CD146" s="12">
        <v>-3728.5430000000001</v>
      </c>
      <c r="CE146" s="12">
        <v>4899.2290000000003</v>
      </c>
      <c r="CF146" s="12">
        <v>49046.39</v>
      </c>
      <c r="CG146" s="12">
        <v>53254.55</v>
      </c>
      <c r="CH146" s="12">
        <v>53107.98</v>
      </c>
      <c r="CI146" s="12">
        <v>51352.639999999999</v>
      </c>
      <c r="CJ146" s="12">
        <v>49446.86</v>
      </c>
      <c r="CK146" s="12">
        <v>10130.98</v>
      </c>
      <c r="CL146" s="12">
        <v>-2845.6579999999999</v>
      </c>
      <c r="CM146" s="12">
        <v>-2678.1680000000001</v>
      </c>
      <c r="CN146" s="12">
        <v>-4137.3969999999999</v>
      </c>
      <c r="CO146" s="12">
        <v>-4844.2579999999998</v>
      </c>
      <c r="CP146" s="12">
        <v>51216.67</v>
      </c>
      <c r="CQ146" s="12">
        <v>1700077</v>
      </c>
      <c r="CR146" s="12">
        <v>1615752</v>
      </c>
      <c r="CS146" s="12">
        <v>1506134</v>
      </c>
      <c r="CT146" s="12">
        <v>1323941</v>
      </c>
      <c r="CU146" s="12">
        <v>1090428</v>
      </c>
      <c r="CV146" s="12">
        <v>974458.9</v>
      </c>
      <c r="CW146" s="12">
        <v>876821.2</v>
      </c>
      <c r="CX146" s="12">
        <v>824787</v>
      </c>
      <c r="CY146" s="12">
        <v>1071273</v>
      </c>
      <c r="CZ146" s="12">
        <v>1454907</v>
      </c>
      <c r="DA146" s="12">
        <v>1870209</v>
      </c>
      <c r="DB146" s="12">
        <v>2173206</v>
      </c>
      <c r="DC146" s="12">
        <v>2391198</v>
      </c>
      <c r="DD146" s="12">
        <v>2530530</v>
      </c>
      <c r="DE146" s="12">
        <v>2659380</v>
      </c>
      <c r="DF146" s="12">
        <v>2611601</v>
      </c>
      <c r="DG146" s="12">
        <v>2558375</v>
      </c>
      <c r="DH146" s="12">
        <v>2549329</v>
      </c>
      <c r="DI146" s="12">
        <v>2521693</v>
      </c>
      <c r="DJ146" s="12">
        <v>2512812</v>
      </c>
      <c r="DK146" s="12">
        <v>2457591</v>
      </c>
      <c r="DL146" s="12">
        <v>2420057</v>
      </c>
      <c r="DM146" s="12">
        <v>2372933</v>
      </c>
      <c r="DN146" s="12">
        <v>2351903</v>
      </c>
      <c r="DO146" s="12">
        <v>2115839</v>
      </c>
      <c r="DP146" s="12"/>
      <c r="DQ146" s="12"/>
      <c r="DR146" s="12"/>
      <c r="DS146" s="12"/>
      <c r="DT146" s="12"/>
      <c r="DU146" s="12"/>
      <c r="DV146" s="12"/>
      <c r="DW146" s="12"/>
      <c r="DX146" s="12"/>
      <c r="DY146" s="12"/>
      <c r="DZ146" s="12"/>
      <c r="EA146" s="12"/>
      <c r="EB146" s="12"/>
      <c r="EC146" s="12"/>
      <c r="ED146" s="12"/>
      <c r="EE146" s="12"/>
    </row>
    <row r="147" spans="1:135" x14ac:dyDescent="0.25">
      <c r="A147" s="12" t="s">
        <v>66</v>
      </c>
      <c r="B147" s="12" t="s">
        <v>65</v>
      </c>
      <c r="C147" s="12" t="s">
        <v>65</v>
      </c>
      <c r="D147" s="12" t="s">
        <v>65</v>
      </c>
      <c r="E147" s="12" t="s">
        <v>65</v>
      </c>
      <c r="F147" s="12" t="s">
        <v>65</v>
      </c>
      <c r="G147" s="12" t="s">
        <v>113</v>
      </c>
      <c r="H147" s="12" t="s">
        <v>140</v>
      </c>
      <c r="I147" s="12" t="s">
        <v>65</v>
      </c>
      <c r="J147" s="31">
        <v>42632</v>
      </c>
      <c r="K147" s="12">
        <v>16</v>
      </c>
      <c r="L147" s="12">
        <v>19</v>
      </c>
      <c r="M147" s="12">
        <v>122</v>
      </c>
      <c r="N147" s="12">
        <v>121</v>
      </c>
      <c r="O147" s="12">
        <v>127</v>
      </c>
      <c r="P147" s="12">
        <v>125</v>
      </c>
      <c r="Q147" s="12">
        <v>1</v>
      </c>
      <c r="R147" s="12">
        <v>0</v>
      </c>
      <c r="S147" s="12">
        <v>1</v>
      </c>
      <c r="T147" s="12">
        <v>1</v>
      </c>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v>74.483469999999997</v>
      </c>
      <c r="AU147" s="12">
        <v>73.152889999999999</v>
      </c>
      <c r="AV147" s="12">
        <v>72.528919999999999</v>
      </c>
      <c r="AW147" s="12">
        <v>72.739670000000004</v>
      </c>
      <c r="AX147" s="12">
        <v>70.289249999999996</v>
      </c>
      <c r="AY147" s="12">
        <v>68.214870000000005</v>
      </c>
      <c r="AZ147" s="12">
        <v>67.735529999999997</v>
      </c>
      <c r="BA147" s="12">
        <v>69.318179999999998</v>
      </c>
      <c r="BB147" s="12">
        <v>73.913219999999995</v>
      </c>
      <c r="BC147" s="12">
        <v>80.541319999999999</v>
      </c>
      <c r="BD147" s="12">
        <v>86.033060000000006</v>
      </c>
      <c r="BE147" s="12">
        <v>90.764470000000003</v>
      </c>
      <c r="BF147" s="12">
        <v>94.148759999999996</v>
      </c>
      <c r="BG147" s="12">
        <v>96.867769999999993</v>
      </c>
      <c r="BH147" s="12">
        <v>97.884299999999996</v>
      </c>
      <c r="BI147" s="12">
        <v>99</v>
      </c>
      <c r="BJ147" s="12">
        <v>99.004140000000007</v>
      </c>
      <c r="BK147" s="12">
        <v>96.995859999999993</v>
      </c>
      <c r="BL147" s="12">
        <v>94.235529999999997</v>
      </c>
      <c r="BM147" s="12">
        <v>90.760329999999996</v>
      </c>
      <c r="BN147" s="12">
        <v>86.636359999999996</v>
      </c>
      <c r="BO147" s="12">
        <v>84.743799999999993</v>
      </c>
      <c r="BP147" s="12">
        <v>83.735529999999997</v>
      </c>
      <c r="BQ147" s="12">
        <v>81.743799999999993</v>
      </c>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H147" s="12"/>
      <c r="DI147" s="12"/>
      <c r="DJ147" s="12"/>
      <c r="DK147" s="12"/>
      <c r="DL147" s="12"/>
      <c r="DM147" s="12"/>
      <c r="DN147" s="12"/>
      <c r="DO147" s="12"/>
      <c r="DP147" s="12"/>
      <c r="DQ147" s="12"/>
      <c r="DR147" s="12"/>
      <c r="DS147" s="12"/>
      <c r="DT147" s="12"/>
      <c r="DU147" s="12"/>
      <c r="DV147" s="12"/>
      <c r="DW147" s="12"/>
      <c r="DX147" s="12"/>
      <c r="DY147" s="12"/>
      <c r="DZ147" s="12"/>
      <c r="EA147" s="12"/>
      <c r="EB147" s="12"/>
      <c r="EC147" s="12"/>
      <c r="ED147" s="12"/>
      <c r="EE147" s="12"/>
    </row>
    <row r="148" spans="1:135" x14ac:dyDescent="0.25">
      <c r="A148" s="12" t="s">
        <v>66</v>
      </c>
      <c r="B148" s="12" t="s">
        <v>65</v>
      </c>
      <c r="C148" s="12" t="s">
        <v>65</v>
      </c>
      <c r="D148" s="12" t="s">
        <v>65</v>
      </c>
      <c r="E148" s="12" t="s">
        <v>65</v>
      </c>
      <c r="F148" s="12" t="s">
        <v>65</v>
      </c>
      <c r="G148" s="12" t="s">
        <v>113</v>
      </c>
      <c r="H148" s="12" t="s">
        <v>140</v>
      </c>
      <c r="I148" s="12" t="s">
        <v>65</v>
      </c>
      <c r="J148" s="31">
        <v>42639</v>
      </c>
      <c r="K148" s="12">
        <v>16</v>
      </c>
      <c r="L148" s="12">
        <v>19</v>
      </c>
      <c r="M148" s="12">
        <v>546</v>
      </c>
      <c r="N148" s="12">
        <v>545</v>
      </c>
      <c r="O148" s="12">
        <v>572</v>
      </c>
      <c r="P148" s="12">
        <v>569</v>
      </c>
      <c r="Q148" s="12">
        <v>0</v>
      </c>
      <c r="R148" s="12">
        <v>0</v>
      </c>
      <c r="S148" s="12">
        <v>0</v>
      </c>
      <c r="T148" s="12">
        <v>0</v>
      </c>
      <c r="U148" s="12">
        <v>151438.79999999999</v>
      </c>
      <c r="V148" s="12">
        <v>152649.9</v>
      </c>
      <c r="W148" s="12">
        <v>152582.5</v>
      </c>
      <c r="X148" s="12">
        <v>151772.79999999999</v>
      </c>
      <c r="Y148" s="12">
        <v>156790.79999999999</v>
      </c>
      <c r="Z148" s="12">
        <v>171072</v>
      </c>
      <c r="AA148" s="12">
        <v>194223.9</v>
      </c>
      <c r="AB148" s="12">
        <v>209311.5</v>
      </c>
      <c r="AC148" s="12">
        <v>223033.8</v>
      </c>
      <c r="AD148" s="12">
        <v>231135.4</v>
      </c>
      <c r="AE148" s="12">
        <v>243632.6</v>
      </c>
      <c r="AF148" s="12">
        <v>246691.8</v>
      </c>
      <c r="AG148" s="12">
        <v>248029.6</v>
      </c>
      <c r="AH148" s="12">
        <v>252307</v>
      </c>
      <c r="AI148" s="12">
        <v>246340</v>
      </c>
      <c r="AJ148" s="12">
        <v>210087.7</v>
      </c>
      <c r="AK148" s="12">
        <v>207159.6</v>
      </c>
      <c r="AL148" s="12">
        <v>204048.8</v>
      </c>
      <c r="AM148" s="12">
        <v>195617.3</v>
      </c>
      <c r="AN148" s="12">
        <v>225024.1</v>
      </c>
      <c r="AO148" s="12">
        <v>222791.2</v>
      </c>
      <c r="AP148" s="12">
        <v>212696.6</v>
      </c>
      <c r="AQ148" s="12">
        <v>200054.2</v>
      </c>
      <c r="AR148" s="12">
        <v>186371.5</v>
      </c>
      <c r="AS148" s="12">
        <v>204228.4</v>
      </c>
      <c r="AT148" s="12">
        <v>71.288070000000005</v>
      </c>
      <c r="AU148" s="12">
        <v>69.719269999999995</v>
      </c>
      <c r="AV148" s="12">
        <v>67.588989999999995</v>
      </c>
      <c r="AW148" s="12">
        <v>66.188069999999996</v>
      </c>
      <c r="AX148" s="12">
        <v>65.262379999999993</v>
      </c>
      <c r="AY148" s="12">
        <v>64.843119999999999</v>
      </c>
      <c r="AZ148" s="12">
        <v>64.323849999999993</v>
      </c>
      <c r="BA148" s="12">
        <v>65.249539999999996</v>
      </c>
      <c r="BB148" s="12">
        <v>70.366060000000004</v>
      </c>
      <c r="BC148" s="12">
        <v>76.812839999999994</v>
      </c>
      <c r="BD148" s="12">
        <v>83.049539999999993</v>
      </c>
      <c r="BE148" s="12">
        <v>87.567890000000006</v>
      </c>
      <c r="BF148" s="12">
        <v>91.209180000000003</v>
      </c>
      <c r="BG148" s="12">
        <v>94.302750000000003</v>
      </c>
      <c r="BH148" s="12">
        <v>96.040369999999996</v>
      </c>
      <c r="BI148" s="12">
        <v>96.464219999999997</v>
      </c>
      <c r="BJ148" s="12">
        <v>96.401830000000004</v>
      </c>
      <c r="BK148" s="12">
        <v>94.662379999999999</v>
      </c>
      <c r="BL148" s="12">
        <v>90.706419999999994</v>
      </c>
      <c r="BM148" s="12">
        <v>85.165139999999994</v>
      </c>
      <c r="BN148" s="12">
        <v>81.117429999999999</v>
      </c>
      <c r="BO148" s="12">
        <v>78.195409999999995</v>
      </c>
      <c r="BP148" s="12">
        <v>76.637609999999995</v>
      </c>
      <c r="BQ148" s="12">
        <v>73.870639999999995</v>
      </c>
      <c r="BR148" s="12">
        <v>870.78409999999997</v>
      </c>
      <c r="BS148" s="12">
        <v>15.53176</v>
      </c>
      <c r="BT148" s="12">
        <v>-198.60509999999999</v>
      </c>
      <c r="BU148" s="12">
        <v>125.5265</v>
      </c>
      <c r="BV148" s="12">
        <v>185.96860000000001</v>
      </c>
      <c r="BW148" s="12">
        <v>-1105.1659999999999</v>
      </c>
      <c r="BX148" s="12">
        <v>-654.15380000000005</v>
      </c>
      <c r="BY148" s="12">
        <v>799.97410000000002</v>
      </c>
      <c r="BZ148" s="12">
        <v>1403.085</v>
      </c>
      <c r="CA148" s="12">
        <v>2282.973</v>
      </c>
      <c r="CB148" s="12">
        <v>372.51549999999997</v>
      </c>
      <c r="CC148" s="12">
        <v>2008.7819999999999</v>
      </c>
      <c r="CD148" s="12">
        <v>3227.9140000000002</v>
      </c>
      <c r="CE148" s="12">
        <v>3315.2730000000001</v>
      </c>
      <c r="CF148" s="12">
        <v>9837.0750000000007</v>
      </c>
      <c r="CG148" s="12">
        <v>46875.38</v>
      </c>
      <c r="CH148" s="12">
        <v>47666.51</v>
      </c>
      <c r="CI148" s="12">
        <v>46445.66</v>
      </c>
      <c r="CJ148" s="12">
        <v>45751.75</v>
      </c>
      <c r="CK148" s="12">
        <v>10893.07</v>
      </c>
      <c r="CL148" s="12">
        <v>4681.8599999999997</v>
      </c>
      <c r="CM148" s="12">
        <v>4124.2730000000001</v>
      </c>
      <c r="CN148" s="12">
        <v>3325.944</v>
      </c>
      <c r="CO148" s="12">
        <v>2496.3890000000001</v>
      </c>
      <c r="CP148" s="12">
        <v>46575.94</v>
      </c>
      <c r="CQ148" s="12">
        <v>2138794</v>
      </c>
      <c r="CR148" s="12">
        <v>1980062</v>
      </c>
      <c r="CS148" s="12">
        <v>1832978</v>
      </c>
      <c r="CT148" s="12">
        <v>1574572</v>
      </c>
      <c r="CU148" s="12">
        <v>1312633</v>
      </c>
      <c r="CV148" s="12">
        <v>1142310</v>
      </c>
      <c r="CW148" s="12">
        <v>961820.2</v>
      </c>
      <c r="CX148" s="12">
        <v>904774.4</v>
      </c>
      <c r="CY148" s="12">
        <v>1253857</v>
      </c>
      <c r="CZ148" s="12">
        <v>1729338</v>
      </c>
      <c r="DA148" s="12">
        <v>2393180</v>
      </c>
      <c r="DB148" s="12">
        <v>2715498</v>
      </c>
      <c r="DC148" s="12">
        <v>3012542</v>
      </c>
      <c r="DD148" s="12">
        <v>3183960</v>
      </c>
      <c r="DE148" s="12">
        <v>3333947</v>
      </c>
      <c r="DF148" s="12">
        <v>3309445</v>
      </c>
      <c r="DG148" s="12">
        <v>3298484</v>
      </c>
      <c r="DH148" s="12">
        <v>3249073</v>
      </c>
      <c r="DI148" s="12">
        <v>3223669</v>
      </c>
      <c r="DJ148" s="12">
        <v>3248046</v>
      </c>
      <c r="DK148" s="12">
        <v>3222508</v>
      </c>
      <c r="DL148" s="12">
        <v>3177427</v>
      </c>
      <c r="DM148" s="12">
        <v>3116365</v>
      </c>
      <c r="DN148" s="12">
        <v>3137483</v>
      </c>
      <c r="DO148" s="12">
        <v>2809145</v>
      </c>
      <c r="DP148" s="12"/>
      <c r="DQ148" s="12"/>
      <c r="DR148" s="12"/>
      <c r="DS148" s="12"/>
      <c r="DT148" s="12"/>
      <c r="DU148" s="12"/>
      <c r="DV148" s="12"/>
      <c r="DW148" s="12"/>
      <c r="DX148" s="12"/>
      <c r="DY148" s="12"/>
      <c r="DZ148" s="12"/>
      <c r="EA148" s="12"/>
      <c r="EB148" s="12"/>
      <c r="EC148" s="12"/>
      <c r="ED148" s="12"/>
      <c r="EE148" s="12"/>
    </row>
    <row r="149" spans="1:135" x14ac:dyDescent="0.25">
      <c r="A149" s="12" t="s">
        <v>66</v>
      </c>
      <c r="B149" s="12" t="s">
        <v>65</v>
      </c>
      <c r="C149" s="12" t="s">
        <v>65</v>
      </c>
      <c r="D149" s="12" t="s">
        <v>65</v>
      </c>
      <c r="E149" s="12" t="s">
        <v>65</v>
      </c>
      <c r="F149" s="12" t="s">
        <v>65</v>
      </c>
      <c r="G149" s="12" t="s">
        <v>113</v>
      </c>
      <c r="H149" s="12" t="s">
        <v>140</v>
      </c>
      <c r="I149" s="12" t="s">
        <v>65</v>
      </c>
      <c r="J149" s="31">
        <v>42640</v>
      </c>
      <c r="K149" s="12">
        <v>16</v>
      </c>
      <c r="L149" s="12">
        <v>19</v>
      </c>
      <c r="M149" s="12">
        <v>542</v>
      </c>
      <c r="N149" s="12">
        <v>541</v>
      </c>
      <c r="O149" s="12">
        <v>572</v>
      </c>
      <c r="P149" s="12">
        <v>569</v>
      </c>
      <c r="Q149" s="12">
        <v>0</v>
      </c>
      <c r="R149" s="12">
        <v>0</v>
      </c>
      <c r="S149" s="12">
        <v>0</v>
      </c>
      <c r="T149" s="12">
        <v>0</v>
      </c>
      <c r="U149" s="12">
        <v>177592.6</v>
      </c>
      <c r="V149" s="12">
        <v>172785.2</v>
      </c>
      <c r="W149" s="12">
        <v>168813.8</v>
      </c>
      <c r="X149" s="12">
        <v>167577.9</v>
      </c>
      <c r="Y149" s="12">
        <v>173046.1</v>
      </c>
      <c r="Z149" s="12">
        <v>185783.6</v>
      </c>
      <c r="AA149" s="12">
        <v>206275.6</v>
      </c>
      <c r="AB149" s="12">
        <v>216898.9</v>
      </c>
      <c r="AC149" s="12">
        <v>230060.6</v>
      </c>
      <c r="AD149" s="12">
        <v>236146.3</v>
      </c>
      <c r="AE149" s="12">
        <v>248663.1</v>
      </c>
      <c r="AF149" s="12">
        <v>249640.5</v>
      </c>
      <c r="AG149" s="12">
        <v>251418.5</v>
      </c>
      <c r="AH149" s="12">
        <v>253943.3</v>
      </c>
      <c r="AI149" s="12">
        <v>249859.7</v>
      </c>
      <c r="AJ149" s="12">
        <v>210609.5</v>
      </c>
      <c r="AK149" s="12">
        <v>206262.8</v>
      </c>
      <c r="AL149" s="12">
        <v>202203.7</v>
      </c>
      <c r="AM149" s="12">
        <v>195067.3</v>
      </c>
      <c r="AN149" s="12">
        <v>228226.4</v>
      </c>
      <c r="AO149" s="12">
        <v>227377.7</v>
      </c>
      <c r="AP149" s="12">
        <v>216231.4</v>
      </c>
      <c r="AQ149" s="12">
        <v>204583.4</v>
      </c>
      <c r="AR149" s="12">
        <v>191528.7</v>
      </c>
      <c r="AS149" s="12">
        <v>203535.8</v>
      </c>
      <c r="AT149" s="12">
        <v>71.352130000000002</v>
      </c>
      <c r="AU149" s="12">
        <v>69.897419999999997</v>
      </c>
      <c r="AV149" s="12">
        <v>68.477819999999994</v>
      </c>
      <c r="AW149" s="12">
        <v>66.838260000000005</v>
      </c>
      <c r="AX149" s="12">
        <v>65.722729999999999</v>
      </c>
      <c r="AY149" s="12">
        <v>64.727360000000004</v>
      </c>
      <c r="AZ149" s="12">
        <v>64.264330000000001</v>
      </c>
      <c r="BA149" s="12">
        <v>65.634929999999997</v>
      </c>
      <c r="BB149" s="12">
        <v>70.688540000000003</v>
      </c>
      <c r="BC149" s="12">
        <v>76.376149999999996</v>
      </c>
      <c r="BD149" s="12">
        <v>81.890020000000007</v>
      </c>
      <c r="BE149" s="12">
        <v>86.025880000000001</v>
      </c>
      <c r="BF149" s="12">
        <v>88.605360000000005</v>
      </c>
      <c r="BG149" s="12">
        <v>91.173749999999998</v>
      </c>
      <c r="BH149" s="12">
        <v>92.423289999999994</v>
      </c>
      <c r="BI149" s="12">
        <v>92.647869999999998</v>
      </c>
      <c r="BJ149" s="12">
        <v>92.353970000000004</v>
      </c>
      <c r="BK149" s="12">
        <v>90.271720000000002</v>
      </c>
      <c r="BL149" s="12">
        <v>86.163589999999999</v>
      </c>
      <c r="BM149" s="12">
        <v>80.46396</v>
      </c>
      <c r="BN149" s="12">
        <v>77.065619999999996</v>
      </c>
      <c r="BO149" s="12">
        <v>74.558229999999995</v>
      </c>
      <c r="BP149" s="12">
        <v>72.706100000000006</v>
      </c>
      <c r="BQ149" s="12">
        <v>70.646950000000004</v>
      </c>
      <c r="BR149" s="12">
        <v>2390.3040000000001</v>
      </c>
      <c r="BS149" s="12">
        <v>1495.771</v>
      </c>
      <c r="BT149" s="12">
        <v>907.96619999999996</v>
      </c>
      <c r="BU149" s="12">
        <v>895.26509999999996</v>
      </c>
      <c r="BV149" s="12">
        <v>708.80330000000004</v>
      </c>
      <c r="BW149" s="12">
        <v>-1017.052</v>
      </c>
      <c r="BX149" s="12">
        <v>-1003.48</v>
      </c>
      <c r="BY149" s="12">
        <v>630.96879999999999</v>
      </c>
      <c r="BZ149" s="12">
        <v>1642.65</v>
      </c>
      <c r="CA149" s="12">
        <v>2194.0079999999998</v>
      </c>
      <c r="CB149" s="12">
        <v>705.71939999999995</v>
      </c>
      <c r="CC149" s="12">
        <v>2036.6590000000001</v>
      </c>
      <c r="CD149" s="12">
        <v>3137.6170000000002</v>
      </c>
      <c r="CE149" s="12">
        <v>3333.864</v>
      </c>
      <c r="CF149" s="12">
        <v>9259.0130000000008</v>
      </c>
      <c r="CG149" s="12">
        <v>47407.17</v>
      </c>
      <c r="CH149" s="12">
        <v>49294.59</v>
      </c>
      <c r="CI149" s="12">
        <v>48527.17</v>
      </c>
      <c r="CJ149" s="12">
        <v>47351.03</v>
      </c>
      <c r="CK149" s="12">
        <v>11113.32</v>
      </c>
      <c r="CL149" s="12">
        <v>4792.2299999999996</v>
      </c>
      <c r="CM149" s="12">
        <v>4337.1989999999996</v>
      </c>
      <c r="CN149" s="12">
        <v>3160.096</v>
      </c>
      <c r="CO149" s="12">
        <v>2903.973</v>
      </c>
      <c r="CP149" s="12">
        <v>48058.75</v>
      </c>
      <c r="CQ149" s="12">
        <v>2560169</v>
      </c>
      <c r="CR149" s="12">
        <v>2422801</v>
      </c>
      <c r="CS149" s="12">
        <v>2227297</v>
      </c>
      <c r="CT149" s="12">
        <v>1908489</v>
      </c>
      <c r="CU149" s="12">
        <v>1404779</v>
      </c>
      <c r="CV149" s="12">
        <v>1203482</v>
      </c>
      <c r="CW149" s="12">
        <v>997270.9</v>
      </c>
      <c r="CX149" s="12">
        <v>934755.9</v>
      </c>
      <c r="CY149" s="12">
        <v>1307999</v>
      </c>
      <c r="CZ149" s="12">
        <v>1809687</v>
      </c>
      <c r="DA149" s="12">
        <v>2396507</v>
      </c>
      <c r="DB149" s="12">
        <v>2830511</v>
      </c>
      <c r="DC149" s="12">
        <v>3135464</v>
      </c>
      <c r="DD149" s="12">
        <v>3311925</v>
      </c>
      <c r="DE149" s="12">
        <v>3576261</v>
      </c>
      <c r="DF149" s="12">
        <v>3590459</v>
      </c>
      <c r="DG149" s="12">
        <v>3516211</v>
      </c>
      <c r="DH149" s="12">
        <v>3480315</v>
      </c>
      <c r="DI149" s="12">
        <v>3445579</v>
      </c>
      <c r="DJ149" s="12">
        <v>3483092</v>
      </c>
      <c r="DK149" s="12">
        <v>3379265</v>
      </c>
      <c r="DL149" s="12">
        <v>3334058</v>
      </c>
      <c r="DM149" s="12">
        <v>3302076</v>
      </c>
      <c r="DN149" s="12">
        <v>3309880</v>
      </c>
      <c r="DO149" s="12">
        <v>2972879</v>
      </c>
      <c r="DP149" s="12"/>
      <c r="DQ149" s="12"/>
      <c r="DR149" s="12"/>
      <c r="DS149" s="12"/>
      <c r="DT149" s="12"/>
      <c r="DU149" s="12"/>
      <c r="DV149" s="12"/>
      <c r="DW149" s="12"/>
      <c r="DX149" s="12"/>
      <c r="DY149" s="12"/>
      <c r="DZ149" s="12"/>
      <c r="EA149" s="12"/>
      <c r="EB149" s="12"/>
      <c r="EC149" s="12"/>
      <c r="ED149" s="12"/>
      <c r="EE149" s="12"/>
    </row>
    <row r="150" spans="1:135" x14ac:dyDescent="0.25">
      <c r="A150" s="12" t="s">
        <v>66</v>
      </c>
      <c r="B150" s="12" t="s">
        <v>65</v>
      </c>
      <c r="C150" s="12" t="s">
        <v>65</v>
      </c>
      <c r="D150" s="12" t="s">
        <v>65</v>
      </c>
      <c r="E150" s="12" t="s">
        <v>65</v>
      </c>
      <c r="F150" s="12" t="s">
        <v>65</v>
      </c>
      <c r="G150" s="12" t="s">
        <v>113</v>
      </c>
      <c r="H150" s="12" t="s">
        <v>140</v>
      </c>
      <c r="I150" s="12" t="s">
        <v>65</v>
      </c>
      <c r="K150" s="12">
        <v>16</v>
      </c>
      <c r="L150" s="12">
        <v>19</v>
      </c>
      <c r="M150" s="12">
        <v>526</v>
      </c>
      <c r="N150" s="12">
        <v>525</v>
      </c>
      <c r="O150" s="12">
        <v>548</v>
      </c>
      <c r="P150" s="12">
        <v>544</v>
      </c>
      <c r="Q150" s="12">
        <v>0</v>
      </c>
      <c r="R150" s="12">
        <v>0</v>
      </c>
      <c r="S150" s="12">
        <v>0</v>
      </c>
      <c r="T150" s="12">
        <v>0</v>
      </c>
      <c r="U150" s="12">
        <v>168951.5</v>
      </c>
      <c r="V150" s="12">
        <v>166731.6</v>
      </c>
      <c r="W150" s="12">
        <v>164863.20000000001</v>
      </c>
      <c r="X150" s="12">
        <v>164300.70000000001</v>
      </c>
      <c r="Y150" s="12">
        <v>168647.3</v>
      </c>
      <c r="Z150" s="12">
        <v>178858.4</v>
      </c>
      <c r="AA150" s="12">
        <v>195206.6</v>
      </c>
      <c r="AB150" s="12">
        <v>207557.8</v>
      </c>
      <c r="AC150" s="12">
        <v>221142.1</v>
      </c>
      <c r="AD150" s="12">
        <v>227071.6</v>
      </c>
      <c r="AE150" s="12">
        <v>236003.5</v>
      </c>
      <c r="AF150" s="12">
        <v>238771.5</v>
      </c>
      <c r="AG150" s="12">
        <v>240009.7</v>
      </c>
      <c r="AH150" s="12">
        <v>241806.4</v>
      </c>
      <c r="AI150" s="12">
        <v>232303.8</v>
      </c>
      <c r="AJ150" s="12">
        <v>191633.7</v>
      </c>
      <c r="AK150" s="12">
        <v>189359.9</v>
      </c>
      <c r="AL150" s="12">
        <v>186806.39999999999</v>
      </c>
      <c r="AM150" s="12">
        <v>183063.4</v>
      </c>
      <c r="AN150" s="12">
        <v>217055.6</v>
      </c>
      <c r="AO150" s="12">
        <v>222810.3</v>
      </c>
      <c r="AP150" s="12">
        <v>214126.8</v>
      </c>
      <c r="AQ150" s="12">
        <v>203153.9</v>
      </c>
      <c r="AR150" s="12">
        <v>189665.8</v>
      </c>
      <c r="AS150" s="12">
        <v>187715.9</v>
      </c>
      <c r="AT150" s="12">
        <v>72.497010000000003</v>
      </c>
      <c r="AU150" s="12">
        <v>70.982349999999997</v>
      </c>
      <c r="AV150" s="12">
        <v>69.565910000000002</v>
      </c>
      <c r="AW150" s="12">
        <v>68.344700000000003</v>
      </c>
      <c r="AX150" s="12">
        <v>67.095979999999997</v>
      </c>
      <c r="AY150" s="12">
        <v>66.046260000000004</v>
      </c>
      <c r="AZ150" s="12">
        <v>65.977400000000003</v>
      </c>
      <c r="BA150" s="12">
        <v>68.196979999999996</v>
      </c>
      <c r="BB150" s="12">
        <v>72.195149999999998</v>
      </c>
      <c r="BC150" s="12">
        <v>76.804400000000001</v>
      </c>
      <c r="BD150" s="12">
        <v>81.346239999999995</v>
      </c>
      <c r="BE150" s="12">
        <v>85.280019999999993</v>
      </c>
      <c r="BF150" s="12">
        <v>88.354780000000005</v>
      </c>
      <c r="BG150" s="12">
        <v>90.954570000000004</v>
      </c>
      <c r="BH150" s="12">
        <v>92.660560000000004</v>
      </c>
      <c r="BI150" s="12">
        <v>93.57217</v>
      </c>
      <c r="BJ150" s="12">
        <v>93.69135</v>
      </c>
      <c r="BK150" s="12">
        <v>92.588639999999998</v>
      </c>
      <c r="BL150" s="12">
        <v>90.190799999999996</v>
      </c>
      <c r="BM150" s="12">
        <v>86.387309999999999</v>
      </c>
      <c r="BN150" s="12">
        <v>82.358220000000003</v>
      </c>
      <c r="BO150" s="12">
        <v>79.410780000000003</v>
      </c>
      <c r="BP150" s="12">
        <v>77.11533</v>
      </c>
      <c r="BQ150" s="12">
        <v>74.861170000000001</v>
      </c>
      <c r="BR150" s="12">
        <v>911.2355</v>
      </c>
      <c r="BS150" s="12">
        <v>300.43729999999999</v>
      </c>
      <c r="BT150" s="12">
        <v>18.54054</v>
      </c>
      <c r="BU150" s="12">
        <v>218.82820000000001</v>
      </c>
      <c r="BV150" s="12">
        <v>43.844230000000003</v>
      </c>
      <c r="BW150" s="12">
        <v>-131.43199999999999</v>
      </c>
      <c r="BX150" s="12">
        <v>-194.73830000000001</v>
      </c>
      <c r="BY150" s="12">
        <v>1062.933</v>
      </c>
      <c r="BZ150" s="12">
        <v>184.97389999999999</v>
      </c>
      <c r="CA150" s="12">
        <v>57.644440000000003</v>
      </c>
      <c r="CB150" s="12">
        <v>-78.422470000000004</v>
      </c>
      <c r="CC150" s="12">
        <v>570.54449999999997</v>
      </c>
      <c r="CD150" s="12">
        <v>392.83960000000002</v>
      </c>
      <c r="CE150" s="12">
        <v>1060.3240000000001</v>
      </c>
      <c r="CF150" s="12">
        <v>10798.73</v>
      </c>
      <c r="CG150" s="12">
        <v>51373.39</v>
      </c>
      <c r="CH150" s="12">
        <v>52400.85</v>
      </c>
      <c r="CI150" s="12">
        <v>51598.86</v>
      </c>
      <c r="CJ150" s="12">
        <v>50405.21</v>
      </c>
      <c r="CK150" s="12">
        <v>14136.08</v>
      </c>
      <c r="CL150" s="12">
        <v>2834.364</v>
      </c>
      <c r="CM150" s="12">
        <v>2114.2469999999998</v>
      </c>
      <c r="CN150" s="12">
        <v>381.9941</v>
      </c>
      <c r="CO150" s="12">
        <v>367.23180000000002</v>
      </c>
      <c r="CP150" s="12">
        <v>51434.39</v>
      </c>
      <c r="CQ150" s="12">
        <v>183611.6</v>
      </c>
      <c r="CR150" s="12">
        <v>173878.2</v>
      </c>
      <c r="CS150" s="12">
        <v>160419</v>
      </c>
      <c r="CT150" s="12">
        <v>139441.4</v>
      </c>
      <c r="CU150" s="12">
        <v>109346.4</v>
      </c>
      <c r="CV150" s="12">
        <v>94537.53</v>
      </c>
      <c r="CW150" s="12">
        <v>81089.759999999995</v>
      </c>
      <c r="CX150" s="12">
        <v>74132.149999999994</v>
      </c>
      <c r="CY150" s="12">
        <v>102056.6</v>
      </c>
      <c r="CZ150" s="12">
        <v>143934.6</v>
      </c>
      <c r="DA150" s="12">
        <v>190096.8</v>
      </c>
      <c r="DB150" s="12">
        <v>224628.6</v>
      </c>
      <c r="DC150" s="12">
        <v>250178.9</v>
      </c>
      <c r="DD150" s="12">
        <v>268424.40000000002</v>
      </c>
      <c r="DE150" s="12">
        <v>286783.2</v>
      </c>
      <c r="DF150" s="12">
        <v>285827.40000000002</v>
      </c>
      <c r="DG150" s="12">
        <v>284682.59999999998</v>
      </c>
      <c r="DH150" s="12">
        <v>280904.8</v>
      </c>
      <c r="DI150" s="12">
        <v>276506.2</v>
      </c>
      <c r="DJ150" s="12">
        <v>273100.90000000002</v>
      </c>
      <c r="DK150" s="12">
        <v>265692.2</v>
      </c>
      <c r="DL150" s="12">
        <v>262574.09999999998</v>
      </c>
      <c r="DM150" s="12">
        <v>259212.3</v>
      </c>
      <c r="DN150" s="12">
        <v>260048.3</v>
      </c>
      <c r="DO150" s="12">
        <v>242721.2</v>
      </c>
      <c r="DP150" s="12"/>
      <c r="DQ150" s="12"/>
      <c r="DR150" s="12"/>
      <c r="DS150" s="12"/>
      <c r="DT150" s="12"/>
      <c r="DU150" s="12"/>
      <c r="DV150" s="12"/>
      <c r="DW150" s="12"/>
      <c r="DX150" s="12"/>
      <c r="DY150" s="12"/>
      <c r="DZ150" s="12"/>
      <c r="EA150" s="12"/>
      <c r="EB150" s="12"/>
      <c r="EC150" s="12"/>
      <c r="ED150" s="12"/>
      <c r="EE150" s="12"/>
    </row>
    <row r="151" spans="1:135" x14ac:dyDescent="0.25">
      <c r="A151" s="12" t="s">
        <v>66</v>
      </c>
      <c r="B151" s="12" t="s">
        <v>65</v>
      </c>
      <c r="C151" s="12" t="s">
        <v>65</v>
      </c>
      <c r="D151" s="12" t="s">
        <v>65</v>
      </c>
      <c r="E151" s="12" t="s">
        <v>65</v>
      </c>
      <c r="F151" s="12" t="s">
        <v>65</v>
      </c>
      <c r="G151" s="12" t="s">
        <v>65</v>
      </c>
      <c r="H151" s="12" t="s">
        <v>140</v>
      </c>
      <c r="I151" s="12" t="s">
        <v>65</v>
      </c>
      <c r="J151" s="31">
        <v>42524</v>
      </c>
      <c r="K151" s="12">
        <v>16</v>
      </c>
      <c r="L151" s="12">
        <v>19</v>
      </c>
      <c r="M151" s="12">
        <v>1304</v>
      </c>
      <c r="N151" s="12">
        <v>1254</v>
      </c>
      <c r="O151" s="12">
        <v>1343</v>
      </c>
      <c r="P151" s="12">
        <v>1335</v>
      </c>
      <c r="Q151" s="12">
        <v>0</v>
      </c>
      <c r="R151" s="12">
        <v>0</v>
      </c>
      <c r="S151" s="12">
        <v>0</v>
      </c>
      <c r="T151" s="12">
        <v>0</v>
      </c>
      <c r="U151" s="12">
        <v>220574.7</v>
      </c>
      <c r="V151" s="12">
        <v>215906.8</v>
      </c>
      <c r="W151" s="12">
        <v>210978</v>
      </c>
      <c r="X151" s="12">
        <v>208225.5</v>
      </c>
      <c r="Y151" s="12">
        <v>211676.2</v>
      </c>
      <c r="Z151" s="12">
        <v>221029.8</v>
      </c>
      <c r="AA151" s="12">
        <v>239044.2</v>
      </c>
      <c r="AB151" s="12">
        <v>257776.4</v>
      </c>
      <c r="AC151" s="12">
        <v>277500.79999999999</v>
      </c>
      <c r="AD151" s="12">
        <v>290267.59999999998</v>
      </c>
      <c r="AE151" s="12">
        <v>299743.2</v>
      </c>
      <c r="AF151" s="12">
        <v>305217.7</v>
      </c>
      <c r="AG151" s="12">
        <v>308890.3</v>
      </c>
      <c r="AH151" s="12">
        <v>310329.3</v>
      </c>
      <c r="AI151" s="12">
        <v>294353.90000000002</v>
      </c>
      <c r="AJ151" s="12">
        <v>239671.9</v>
      </c>
      <c r="AK151" s="12">
        <v>233035.3</v>
      </c>
      <c r="AL151" s="12">
        <v>226667.7</v>
      </c>
      <c r="AM151" s="12">
        <v>224991.6</v>
      </c>
      <c r="AN151" s="12">
        <v>269462.3</v>
      </c>
      <c r="AO151" s="12">
        <v>274592.5</v>
      </c>
      <c r="AP151" s="12">
        <v>259899.4</v>
      </c>
      <c r="AQ151" s="12">
        <v>248081.2</v>
      </c>
      <c r="AR151" s="12">
        <v>230911.4</v>
      </c>
      <c r="AS151" s="12">
        <v>231091.6</v>
      </c>
      <c r="AT151" s="12">
        <v>72.572569999999999</v>
      </c>
      <c r="AU151" s="12">
        <v>71.189390000000003</v>
      </c>
      <c r="AV151" s="12">
        <v>69.974879999999999</v>
      </c>
      <c r="AW151" s="12">
        <v>68.061400000000006</v>
      </c>
      <c r="AX151" s="12">
        <v>66.81738</v>
      </c>
      <c r="AY151" s="12">
        <v>65.851680000000002</v>
      </c>
      <c r="AZ151" s="12">
        <v>66.576549999999997</v>
      </c>
      <c r="BA151" s="12">
        <v>70.564589999999995</v>
      </c>
      <c r="BB151" s="12">
        <v>74.890749999999997</v>
      </c>
      <c r="BC151" s="12">
        <v>79.816990000000004</v>
      </c>
      <c r="BD151" s="12">
        <v>83.972089999999994</v>
      </c>
      <c r="BE151" s="12">
        <v>87.883170000000007</v>
      </c>
      <c r="BF151" s="12">
        <v>91.145129999999995</v>
      </c>
      <c r="BG151" s="12">
        <v>93.821770000000001</v>
      </c>
      <c r="BH151" s="12">
        <v>95.621219999999994</v>
      </c>
      <c r="BI151" s="12">
        <v>96.659490000000005</v>
      </c>
      <c r="BJ151" s="12">
        <v>97.226479999999995</v>
      </c>
      <c r="BK151" s="12">
        <v>96.366420000000005</v>
      </c>
      <c r="BL151" s="12">
        <v>94.606459999999998</v>
      </c>
      <c r="BM151" s="12">
        <v>91.470500000000001</v>
      </c>
      <c r="BN151" s="12">
        <v>86.738039999999998</v>
      </c>
      <c r="BO151" s="12">
        <v>82.938190000000006</v>
      </c>
      <c r="BP151" s="12">
        <v>79.453749999999999</v>
      </c>
      <c r="BQ151" s="12">
        <v>76.995609999999999</v>
      </c>
      <c r="BR151" s="12">
        <v>-777.11490000000003</v>
      </c>
      <c r="BS151" s="12">
        <v>-847.49260000000004</v>
      </c>
      <c r="BT151" s="12">
        <v>190.05600000000001</v>
      </c>
      <c r="BU151" s="12">
        <v>961.99760000000003</v>
      </c>
      <c r="BV151" s="12">
        <v>1231.6790000000001</v>
      </c>
      <c r="BW151" s="12">
        <v>1130.309</v>
      </c>
      <c r="BX151" s="12">
        <v>-711.99570000000006</v>
      </c>
      <c r="BY151" s="12">
        <v>688.3297</v>
      </c>
      <c r="BZ151" s="12">
        <v>-945.34680000000003</v>
      </c>
      <c r="CA151" s="12">
        <v>-2385.4250000000002</v>
      </c>
      <c r="CB151" s="12">
        <v>-1410.547</v>
      </c>
      <c r="CC151" s="12">
        <v>158.3355</v>
      </c>
      <c r="CD151" s="12">
        <v>-1955.431</v>
      </c>
      <c r="CE151" s="12">
        <v>-338.0378</v>
      </c>
      <c r="CF151" s="12">
        <v>13978.15</v>
      </c>
      <c r="CG151" s="12">
        <v>68075.320000000007</v>
      </c>
      <c r="CH151" s="12">
        <v>70226.02</v>
      </c>
      <c r="CI151" s="12">
        <v>69098.720000000001</v>
      </c>
      <c r="CJ151" s="12">
        <v>66270.86</v>
      </c>
      <c r="CK151" s="12">
        <v>18906.3</v>
      </c>
      <c r="CL151" s="12">
        <v>3283.3939999999998</v>
      </c>
      <c r="CM151" s="12">
        <v>2011.1869999999999</v>
      </c>
      <c r="CN151" s="12">
        <v>-1649.135</v>
      </c>
      <c r="CO151" s="12">
        <v>-1895.28</v>
      </c>
      <c r="CP151" s="12">
        <v>68527.5</v>
      </c>
      <c r="CQ151" s="12">
        <v>2149174</v>
      </c>
      <c r="CR151" s="12">
        <v>2035544</v>
      </c>
      <c r="CS151" s="12">
        <v>1849026</v>
      </c>
      <c r="CT151" s="12">
        <v>1620200</v>
      </c>
      <c r="CU151" s="12">
        <v>1261428</v>
      </c>
      <c r="CV151" s="12">
        <v>1058618</v>
      </c>
      <c r="CW151" s="12">
        <v>897219.1</v>
      </c>
      <c r="CX151" s="12">
        <v>824874.9</v>
      </c>
      <c r="CY151" s="12">
        <v>1154015</v>
      </c>
      <c r="CZ151" s="12">
        <v>1653238</v>
      </c>
      <c r="DA151" s="12">
        <v>2216493</v>
      </c>
      <c r="DB151" s="12">
        <v>2634461</v>
      </c>
      <c r="DC151" s="12">
        <v>2999615</v>
      </c>
      <c r="DD151" s="12">
        <v>3272309</v>
      </c>
      <c r="DE151" s="12">
        <v>3524279</v>
      </c>
      <c r="DF151" s="12">
        <v>3532771</v>
      </c>
      <c r="DG151" s="12">
        <v>3525870</v>
      </c>
      <c r="DH151" s="12">
        <v>3469179</v>
      </c>
      <c r="DI151" s="12">
        <v>3370588</v>
      </c>
      <c r="DJ151" s="12">
        <v>3279634</v>
      </c>
      <c r="DK151" s="12">
        <v>3142233</v>
      </c>
      <c r="DL151" s="12">
        <v>3095624</v>
      </c>
      <c r="DM151" s="12">
        <v>3064623</v>
      </c>
      <c r="DN151" s="12">
        <v>3070165</v>
      </c>
      <c r="DO151" s="12">
        <v>2992089</v>
      </c>
      <c r="DP151" s="12"/>
      <c r="DQ151" s="12"/>
      <c r="DR151" s="12"/>
      <c r="DS151" s="12"/>
      <c r="DT151" s="12"/>
      <c r="DU151" s="12"/>
      <c r="DV151" s="12"/>
      <c r="DW151" s="12"/>
      <c r="DX151" s="12"/>
      <c r="DY151" s="12"/>
      <c r="DZ151" s="12"/>
      <c r="EA151" s="12"/>
      <c r="EB151" s="12"/>
      <c r="EC151" s="12"/>
      <c r="ED151" s="12"/>
      <c r="EE151" s="12"/>
    </row>
    <row r="152" spans="1:135" x14ac:dyDescent="0.25">
      <c r="A152" s="12" t="s">
        <v>66</v>
      </c>
      <c r="B152" s="12" t="s">
        <v>65</v>
      </c>
      <c r="C152" s="12" t="s">
        <v>65</v>
      </c>
      <c r="D152" s="12" t="s">
        <v>65</v>
      </c>
      <c r="E152" s="12" t="s">
        <v>65</v>
      </c>
      <c r="F152" s="12" t="s">
        <v>65</v>
      </c>
      <c r="G152" s="12" t="s">
        <v>65</v>
      </c>
      <c r="H152" s="12" t="s">
        <v>140</v>
      </c>
      <c r="I152" s="12" t="s">
        <v>65</v>
      </c>
      <c r="J152" s="31">
        <v>42541</v>
      </c>
      <c r="K152" s="12">
        <v>16</v>
      </c>
      <c r="L152" s="12">
        <v>19</v>
      </c>
      <c r="M152" s="12">
        <v>1307</v>
      </c>
      <c r="N152" s="12">
        <v>1257</v>
      </c>
      <c r="O152" s="12">
        <v>1343</v>
      </c>
      <c r="P152" s="12">
        <v>1335</v>
      </c>
      <c r="Q152" s="12">
        <v>0</v>
      </c>
      <c r="R152" s="12">
        <v>0</v>
      </c>
      <c r="S152" s="12">
        <v>0</v>
      </c>
      <c r="T152" s="12">
        <v>0</v>
      </c>
      <c r="U152" s="12">
        <v>193272.3</v>
      </c>
      <c r="V152" s="12">
        <v>190772.7</v>
      </c>
      <c r="W152" s="12">
        <v>188179.8</v>
      </c>
      <c r="X152" s="12">
        <v>188848.2</v>
      </c>
      <c r="Y152" s="12">
        <v>195685.3</v>
      </c>
      <c r="Z152" s="12">
        <v>209275.7</v>
      </c>
      <c r="AA152" s="12">
        <v>231440.7</v>
      </c>
      <c r="AB152" s="12">
        <v>250470.1</v>
      </c>
      <c r="AC152" s="12">
        <v>269935</v>
      </c>
      <c r="AD152" s="12">
        <v>279369.90000000002</v>
      </c>
      <c r="AE152" s="12">
        <v>288447</v>
      </c>
      <c r="AF152" s="12">
        <v>290861.3</v>
      </c>
      <c r="AG152" s="12">
        <v>293470.59999999998</v>
      </c>
      <c r="AH152" s="12">
        <v>296971.09999999998</v>
      </c>
      <c r="AI152" s="12">
        <v>287580.59999999998</v>
      </c>
      <c r="AJ152" s="12">
        <v>231237.2</v>
      </c>
      <c r="AK152" s="12">
        <v>226199.2</v>
      </c>
      <c r="AL152" s="12">
        <v>224790.2</v>
      </c>
      <c r="AM152" s="12">
        <v>221379.9</v>
      </c>
      <c r="AN152" s="12">
        <v>261957.6</v>
      </c>
      <c r="AO152" s="12">
        <v>271558.09999999998</v>
      </c>
      <c r="AP152" s="12">
        <v>260460.79999999999</v>
      </c>
      <c r="AQ152" s="12">
        <v>246201.9</v>
      </c>
      <c r="AR152" s="12">
        <v>229472.1</v>
      </c>
      <c r="AS152" s="12">
        <v>225901.6</v>
      </c>
      <c r="AT152" s="12">
        <v>72.003969999999995</v>
      </c>
      <c r="AU152" s="12">
        <v>70.270880000000005</v>
      </c>
      <c r="AV152" s="12">
        <v>68.568420000000003</v>
      </c>
      <c r="AW152" s="12">
        <v>67.283209999999997</v>
      </c>
      <c r="AX152" s="12">
        <v>66.198089999999993</v>
      </c>
      <c r="AY152" s="12">
        <v>65.140010000000004</v>
      </c>
      <c r="AZ152" s="12">
        <v>65.405330000000006</v>
      </c>
      <c r="BA152" s="12">
        <v>68.833340000000007</v>
      </c>
      <c r="BB152" s="12">
        <v>72.129270000000005</v>
      </c>
      <c r="BC152" s="12">
        <v>75.780829999999995</v>
      </c>
      <c r="BD152" s="12">
        <v>79.511139999999997</v>
      </c>
      <c r="BE152" s="12">
        <v>82.789580000000001</v>
      </c>
      <c r="BF152" s="12">
        <v>85.55489</v>
      </c>
      <c r="BG152" s="12">
        <v>88.022279999999995</v>
      </c>
      <c r="BH152" s="12">
        <v>89.811449999999994</v>
      </c>
      <c r="BI152" s="12">
        <v>90.467780000000005</v>
      </c>
      <c r="BJ152" s="12">
        <v>90.892200000000003</v>
      </c>
      <c r="BK152" s="12">
        <v>90.458240000000004</v>
      </c>
      <c r="BL152" s="12">
        <v>88.780429999999996</v>
      </c>
      <c r="BM152" s="12">
        <v>85.59666</v>
      </c>
      <c r="BN152" s="12">
        <v>82.404929999999993</v>
      </c>
      <c r="BO152" s="12">
        <v>79.912890000000004</v>
      </c>
      <c r="BP152" s="12">
        <v>77.350440000000006</v>
      </c>
      <c r="BQ152" s="12">
        <v>75.278049999999993</v>
      </c>
      <c r="BR152" s="12">
        <v>-987.0059</v>
      </c>
      <c r="BS152" s="12">
        <v>-987.69309999999996</v>
      </c>
      <c r="BT152" s="12">
        <v>100.88200000000001</v>
      </c>
      <c r="BU152" s="12">
        <v>904.52829999999994</v>
      </c>
      <c r="BV152" s="12">
        <v>559.6155</v>
      </c>
      <c r="BW152" s="12">
        <v>920.13620000000003</v>
      </c>
      <c r="BX152" s="12">
        <v>-439.66399999999999</v>
      </c>
      <c r="BY152" s="12">
        <v>764.84829999999999</v>
      </c>
      <c r="BZ152" s="12">
        <v>-755.51430000000005</v>
      </c>
      <c r="CA152" s="12">
        <v>-2082.0030000000002</v>
      </c>
      <c r="CB152" s="12">
        <v>-1143.0350000000001</v>
      </c>
      <c r="CC152" s="12">
        <v>568.50239999999997</v>
      </c>
      <c r="CD152" s="12">
        <v>-1660.077</v>
      </c>
      <c r="CE152" s="12">
        <v>65.097059999999999</v>
      </c>
      <c r="CF152" s="12">
        <v>14382.7</v>
      </c>
      <c r="CG152" s="12">
        <v>68403.45</v>
      </c>
      <c r="CH152" s="12">
        <v>70277.23</v>
      </c>
      <c r="CI152" s="12">
        <v>68983.41</v>
      </c>
      <c r="CJ152" s="12">
        <v>66250.02</v>
      </c>
      <c r="CK152" s="12">
        <v>18923.2</v>
      </c>
      <c r="CL152" s="12">
        <v>3376.0540000000001</v>
      </c>
      <c r="CM152" s="12">
        <v>1880.2750000000001</v>
      </c>
      <c r="CN152" s="12">
        <v>-1783.1420000000001</v>
      </c>
      <c r="CO152" s="12">
        <v>-1800.472</v>
      </c>
      <c r="CP152" s="12">
        <v>68588.56</v>
      </c>
      <c r="CQ152" s="12">
        <v>2029572</v>
      </c>
      <c r="CR152" s="12">
        <v>1935386</v>
      </c>
      <c r="CS152" s="12">
        <v>1778382</v>
      </c>
      <c r="CT152" s="12">
        <v>1536095</v>
      </c>
      <c r="CU152" s="12">
        <v>1193854</v>
      </c>
      <c r="CV152" s="12">
        <v>1005176</v>
      </c>
      <c r="CW152" s="12">
        <v>853983.5</v>
      </c>
      <c r="CX152" s="12">
        <v>771650.4</v>
      </c>
      <c r="CY152" s="12">
        <v>1089621</v>
      </c>
      <c r="CZ152" s="12">
        <v>1559014</v>
      </c>
      <c r="DA152" s="12">
        <v>2088650</v>
      </c>
      <c r="DB152" s="12">
        <v>2506148</v>
      </c>
      <c r="DC152" s="12">
        <v>2841132</v>
      </c>
      <c r="DD152" s="12">
        <v>3110475</v>
      </c>
      <c r="DE152" s="12">
        <v>3359318</v>
      </c>
      <c r="DF152" s="12">
        <v>3355661</v>
      </c>
      <c r="DG152" s="12">
        <v>3351236</v>
      </c>
      <c r="DH152" s="12">
        <v>3294123</v>
      </c>
      <c r="DI152" s="12">
        <v>3203363</v>
      </c>
      <c r="DJ152" s="12">
        <v>3130876</v>
      </c>
      <c r="DK152" s="12">
        <v>3015135</v>
      </c>
      <c r="DL152" s="12">
        <v>2976611</v>
      </c>
      <c r="DM152" s="12">
        <v>2942213</v>
      </c>
      <c r="DN152" s="12">
        <v>2935890</v>
      </c>
      <c r="DO152" s="12">
        <v>2861376</v>
      </c>
      <c r="DP152" s="12"/>
      <c r="DQ152" s="12"/>
      <c r="DR152" s="12"/>
      <c r="DS152" s="12"/>
      <c r="DT152" s="12"/>
      <c r="DU152" s="12"/>
      <c r="DV152" s="12"/>
      <c r="DW152" s="12"/>
      <c r="DX152" s="12"/>
      <c r="DY152" s="12"/>
      <c r="DZ152" s="12"/>
      <c r="EA152" s="12"/>
      <c r="EB152" s="12"/>
      <c r="EC152" s="12"/>
      <c r="ED152" s="12"/>
      <c r="EE152" s="12"/>
    </row>
    <row r="153" spans="1:135" x14ac:dyDescent="0.25">
      <c r="A153" s="12" t="s">
        <v>66</v>
      </c>
      <c r="B153" s="12" t="s">
        <v>65</v>
      </c>
      <c r="C153" s="12" t="s">
        <v>65</v>
      </c>
      <c r="D153" s="12" t="s">
        <v>65</v>
      </c>
      <c r="E153" s="12" t="s">
        <v>65</v>
      </c>
      <c r="F153" s="12" t="s">
        <v>65</v>
      </c>
      <c r="G153" s="12" t="s">
        <v>65</v>
      </c>
      <c r="H153" s="12" t="s">
        <v>140</v>
      </c>
      <c r="I153" s="12" t="s">
        <v>65</v>
      </c>
      <c r="J153" s="31">
        <v>42548</v>
      </c>
      <c r="K153" s="12">
        <v>16</v>
      </c>
      <c r="L153" s="12">
        <v>19</v>
      </c>
      <c r="M153" s="12">
        <v>1298</v>
      </c>
      <c r="N153" s="12">
        <v>1248</v>
      </c>
      <c r="O153" s="12">
        <v>1343</v>
      </c>
      <c r="P153" s="12">
        <v>1335</v>
      </c>
      <c r="Q153" s="12">
        <v>0</v>
      </c>
      <c r="R153" s="12">
        <v>0</v>
      </c>
      <c r="S153" s="12">
        <v>0</v>
      </c>
      <c r="T153" s="12">
        <v>0</v>
      </c>
      <c r="U153" s="12">
        <v>202253.8</v>
      </c>
      <c r="V153" s="12">
        <v>200641.6</v>
      </c>
      <c r="W153" s="12">
        <v>198819.8</v>
      </c>
      <c r="X153" s="12">
        <v>200080</v>
      </c>
      <c r="Y153" s="12">
        <v>209287.6</v>
      </c>
      <c r="Z153" s="12">
        <v>224250.4</v>
      </c>
      <c r="AA153" s="12">
        <v>248518.5</v>
      </c>
      <c r="AB153" s="12">
        <v>263749.8</v>
      </c>
      <c r="AC153" s="12">
        <v>281022.5</v>
      </c>
      <c r="AD153" s="12">
        <v>290126.40000000002</v>
      </c>
      <c r="AE153" s="12">
        <v>304943.90000000002</v>
      </c>
      <c r="AF153" s="12">
        <v>309460.7</v>
      </c>
      <c r="AG153" s="12">
        <v>313676.79999999999</v>
      </c>
      <c r="AH153" s="12">
        <v>313515.09999999998</v>
      </c>
      <c r="AI153" s="12">
        <v>294602.09999999998</v>
      </c>
      <c r="AJ153" s="12">
        <v>241086.8</v>
      </c>
      <c r="AK153" s="12">
        <v>239303</v>
      </c>
      <c r="AL153" s="12">
        <v>235876.7</v>
      </c>
      <c r="AM153" s="12">
        <v>230860.6</v>
      </c>
      <c r="AN153" s="12">
        <v>278815.40000000002</v>
      </c>
      <c r="AO153" s="12">
        <v>289534.8</v>
      </c>
      <c r="AP153" s="12">
        <v>275435.90000000002</v>
      </c>
      <c r="AQ153" s="12">
        <v>260330.6</v>
      </c>
      <c r="AR153" s="12">
        <v>243672.6</v>
      </c>
      <c r="AS153" s="12">
        <v>236781.8</v>
      </c>
      <c r="AT153" s="12">
        <v>74.630210000000005</v>
      </c>
      <c r="AU153" s="12">
        <v>72.541659999999993</v>
      </c>
      <c r="AV153" s="12">
        <v>71.006410000000002</v>
      </c>
      <c r="AW153" s="12">
        <v>69.71754</v>
      </c>
      <c r="AX153" s="12">
        <v>68.534450000000007</v>
      </c>
      <c r="AY153" s="12">
        <v>67.449920000000006</v>
      </c>
      <c r="AZ153" s="12">
        <v>68.106170000000006</v>
      </c>
      <c r="BA153" s="12">
        <v>72.025639999999996</v>
      </c>
      <c r="BB153" s="12">
        <v>76.489180000000005</v>
      </c>
      <c r="BC153" s="12">
        <v>79.876599999999996</v>
      </c>
      <c r="BD153" s="12">
        <v>83.742789999999999</v>
      </c>
      <c r="BE153" s="12">
        <v>87.163060000000002</v>
      </c>
      <c r="BF153" s="12">
        <v>89.915859999999995</v>
      </c>
      <c r="BG153" s="12">
        <v>92.477559999999997</v>
      </c>
      <c r="BH153" s="12">
        <v>94.238380000000006</v>
      </c>
      <c r="BI153" s="12">
        <v>95.395430000000005</v>
      </c>
      <c r="BJ153" s="12">
        <v>95.257210000000001</v>
      </c>
      <c r="BK153" s="12">
        <v>94.855770000000007</v>
      </c>
      <c r="BL153" s="12">
        <v>93.723560000000006</v>
      </c>
      <c r="BM153" s="12">
        <v>91.107370000000003</v>
      </c>
      <c r="BN153" s="12">
        <v>87.420670000000001</v>
      </c>
      <c r="BO153" s="12">
        <v>83.893029999999996</v>
      </c>
      <c r="BP153" s="12">
        <v>81.310490000000001</v>
      </c>
      <c r="BQ153" s="12">
        <v>79.11018</v>
      </c>
      <c r="BR153" s="12">
        <v>-789.91070000000002</v>
      </c>
      <c r="BS153" s="12">
        <v>-882.18790000000001</v>
      </c>
      <c r="BT153" s="12">
        <v>158.2276</v>
      </c>
      <c r="BU153" s="12">
        <v>977.53859999999997</v>
      </c>
      <c r="BV153" s="12">
        <v>956.82529999999997</v>
      </c>
      <c r="BW153" s="12">
        <v>975.26179999999999</v>
      </c>
      <c r="BX153" s="12">
        <v>-575.04129999999998</v>
      </c>
      <c r="BY153" s="12">
        <v>856.32709999999997</v>
      </c>
      <c r="BZ153" s="12">
        <v>-872.18079999999998</v>
      </c>
      <c r="CA153" s="12">
        <v>-2255.2620000000002</v>
      </c>
      <c r="CB153" s="12">
        <v>-1320.7339999999999</v>
      </c>
      <c r="CC153" s="12">
        <v>301.74540000000002</v>
      </c>
      <c r="CD153" s="12">
        <v>-1572.434</v>
      </c>
      <c r="CE153" s="12">
        <v>131.18119999999999</v>
      </c>
      <c r="CF153" s="12">
        <v>14443.77</v>
      </c>
      <c r="CG153" s="12">
        <v>68938.59</v>
      </c>
      <c r="CH153" s="12">
        <v>71062.080000000002</v>
      </c>
      <c r="CI153" s="12">
        <v>69913</v>
      </c>
      <c r="CJ153" s="12">
        <v>66697.14</v>
      </c>
      <c r="CK153" s="12">
        <v>19216.14</v>
      </c>
      <c r="CL153" s="12">
        <v>3451.3090000000002</v>
      </c>
      <c r="CM153" s="12">
        <v>1896.537</v>
      </c>
      <c r="CN153" s="12">
        <v>-1688.634</v>
      </c>
      <c r="CO153" s="12">
        <v>-1901.886</v>
      </c>
      <c r="CP153" s="12">
        <v>69266.75</v>
      </c>
      <c r="CQ153" s="12">
        <v>2157165</v>
      </c>
      <c r="CR153" s="12">
        <v>2033474</v>
      </c>
      <c r="CS153" s="12">
        <v>1845016</v>
      </c>
      <c r="CT153" s="12">
        <v>1599101</v>
      </c>
      <c r="CU153" s="12">
        <v>1267045</v>
      </c>
      <c r="CV153" s="12">
        <v>1083962</v>
      </c>
      <c r="CW153" s="12">
        <v>899322.8</v>
      </c>
      <c r="CX153" s="12">
        <v>829737.3</v>
      </c>
      <c r="CY153" s="12">
        <v>1162047</v>
      </c>
      <c r="CZ153" s="12">
        <v>1668512</v>
      </c>
      <c r="DA153" s="12">
        <v>2205472</v>
      </c>
      <c r="DB153" s="12">
        <v>2633963</v>
      </c>
      <c r="DC153" s="12">
        <v>2976195</v>
      </c>
      <c r="DD153" s="12">
        <v>3238998</v>
      </c>
      <c r="DE153" s="12">
        <v>3491777</v>
      </c>
      <c r="DF153" s="12">
        <v>3505087</v>
      </c>
      <c r="DG153" s="12">
        <v>3499062</v>
      </c>
      <c r="DH153" s="12">
        <v>3428531</v>
      </c>
      <c r="DI153" s="12">
        <v>3352492</v>
      </c>
      <c r="DJ153" s="12">
        <v>3265084</v>
      </c>
      <c r="DK153" s="12">
        <v>3140307</v>
      </c>
      <c r="DL153" s="12">
        <v>3084759</v>
      </c>
      <c r="DM153" s="12">
        <v>3044631</v>
      </c>
      <c r="DN153" s="12">
        <v>3080151</v>
      </c>
      <c r="DO153" s="12">
        <v>2969877</v>
      </c>
      <c r="DP153" s="12"/>
      <c r="DQ153" s="12"/>
      <c r="DR153" s="12"/>
      <c r="DS153" s="12"/>
      <c r="DT153" s="12"/>
      <c r="DU153" s="12"/>
      <c r="DV153" s="12"/>
      <c r="DW153" s="12"/>
      <c r="DX153" s="12"/>
      <c r="DY153" s="12"/>
      <c r="DZ153" s="12"/>
      <c r="EA153" s="12"/>
      <c r="EB153" s="12"/>
      <c r="EC153" s="12"/>
      <c r="ED153" s="12"/>
      <c r="EE153" s="12"/>
    </row>
    <row r="154" spans="1:135" x14ac:dyDescent="0.25">
      <c r="A154" s="12" t="s">
        <v>66</v>
      </c>
      <c r="B154" s="12" t="s">
        <v>65</v>
      </c>
      <c r="C154" s="12" t="s">
        <v>65</v>
      </c>
      <c r="D154" s="12" t="s">
        <v>65</v>
      </c>
      <c r="E154" s="12" t="s">
        <v>65</v>
      </c>
      <c r="F154" s="12" t="s">
        <v>65</v>
      </c>
      <c r="G154" s="12" t="s">
        <v>65</v>
      </c>
      <c r="H154" s="12" t="s">
        <v>140</v>
      </c>
      <c r="I154" s="12" t="s">
        <v>65</v>
      </c>
      <c r="J154" s="31">
        <v>42549</v>
      </c>
      <c r="K154" s="12">
        <v>14</v>
      </c>
      <c r="L154" s="12">
        <v>19</v>
      </c>
      <c r="M154" s="12">
        <v>1264</v>
      </c>
      <c r="N154" s="12">
        <v>1214</v>
      </c>
      <c r="O154" s="12">
        <v>1343</v>
      </c>
      <c r="P154" s="12">
        <v>1335</v>
      </c>
      <c r="Q154" s="12">
        <v>0</v>
      </c>
      <c r="R154" s="12">
        <v>0</v>
      </c>
      <c r="S154" s="12">
        <v>0</v>
      </c>
      <c r="T154" s="12">
        <v>0</v>
      </c>
      <c r="U154" s="12">
        <v>236216.6</v>
      </c>
      <c r="V154" s="12">
        <v>230003.20000000001</v>
      </c>
      <c r="W154" s="12">
        <v>226585.3</v>
      </c>
      <c r="X154" s="12">
        <v>226224.5</v>
      </c>
      <c r="Y154" s="12">
        <v>230687.3</v>
      </c>
      <c r="Z154" s="12">
        <v>242964.9</v>
      </c>
      <c r="AA154" s="12">
        <v>264948.5</v>
      </c>
      <c r="AB154" s="12">
        <v>281005.2</v>
      </c>
      <c r="AC154" s="12">
        <v>298425.3</v>
      </c>
      <c r="AD154" s="12">
        <v>308108.90000000002</v>
      </c>
      <c r="AE154" s="12">
        <v>317063.90000000002</v>
      </c>
      <c r="AF154" s="12">
        <v>321177.40000000002</v>
      </c>
      <c r="AG154" s="12">
        <v>312659.20000000001</v>
      </c>
      <c r="AH154" s="12">
        <v>257160.9</v>
      </c>
      <c r="AI154" s="12">
        <v>252381.8</v>
      </c>
      <c r="AJ154" s="12">
        <v>250326.8</v>
      </c>
      <c r="AK154" s="12">
        <v>249125.2</v>
      </c>
      <c r="AL154" s="12">
        <v>247104</v>
      </c>
      <c r="AM154" s="12">
        <v>243442.3</v>
      </c>
      <c r="AN154" s="12">
        <v>289257</v>
      </c>
      <c r="AO154" s="12">
        <v>298801.3</v>
      </c>
      <c r="AP154" s="12">
        <v>283829.5</v>
      </c>
      <c r="AQ154" s="12">
        <v>268208.40000000002</v>
      </c>
      <c r="AR154" s="12">
        <v>248760.5</v>
      </c>
      <c r="AS154" s="12">
        <v>249923.5</v>
      </c>
      <c r="AT154" s="12">
        <v>77.047780000000003</v>
      </c>
      <c r="AU154" s="12">
        <v>75.612440000000007</v>
      </c>
      <c r="AV154" s="12">
        <v>74.335260000000005</v>
      </c>
      <c r="AW154" s="12">
        <v>72.890029999999996</v>
      </c>
      <c r="AX154" s="12">
        <v>71.443979999999996</v>
      </c>
      <c r="AY154" s="12">
        <v>69.928749999999994</v>
      </c>
      <c r="AZ154" s="12">
        <v>69.951400000000007</v>
      </c>
      <c r="BA154" s="12">
        <v>72.34308</v>
      </c>
      <c r="BB154" s="12">
        <v>76.208399999999997</v>
      </c>
      <c r="BC154" s="12">
        <v>80.719930000000005</v>
      </c>
      <c r="BD154" s="12">
        <v>84.370670000000004</v>
      </c>
      <c r="BE154" s="12">
        <v>86.884270000000001</v>
      </c>
      <c r="BF154" s="12">
        <v>89.986410000000006</v>
      </c>
      <c r="BG154" s="12">
        <v>92.342250000000007</v>
      </c>
      <c r="BH154" s="12">
        <v>93.890029999999996</v>
      </c>
      <c r="BI154" s="12">
        <v>94.855440000000002</v>
      </c>
      <c r="BJ154" s="12">
        <v>94.655690000000007</v>
      </c>
      <c r="BK154" s="12">
        <v>93.346789999999999</v>
      </c>
      <c r="BL154" s="12">
        <v>91.880560000000003</v>
      </c>
      <c r="BM154" s="12">
        <v>88.829080000000005</v>
      </c>
      <c r="BN154" s="12">
        <v>84.885509999999996</v>
      </c>
      <c r="BO154" s="12">
        <v>81.684520000000006</v>
      </c>
      <c r="BP154" s="12">
        <v>79.651570000000007</v>
      </c>
      <c r="BQ154" s="12">
        <v>77.339370000000002</v>
      </c>
      <c r="BR154" s="12">
        <v>-5766.5410000000002</v>
      </c>
      <c r="BS154" s="12">
        <v>-4990.2150000000001</v>
      </c>
      <c r="BT154" s="12">
        <v>-4796.2340000000004</v>
      </c>
      <c r="BU154" s="12">
        <v>-4927.9790000000003</v>
      </c>
      <c r="BV154" s="12">
        <v>-2526.558</v>
      </c>
      <c r="BW154" s="12">
        <v>-1479.8520000000001</v>
      </c>
      <c r="BX154" s="12">
        <v>-3383.8229999999999</v>
      </c>
      <c r="BY154" s="12">
        <v>-1671.452</v>
      </c>
      <c r="BZ154" s="22">
        <v>-2227.6880000000001</v>
      </c>
      <c r="CA154" s="12">
        <v>-4254.8789999999999</v>
      </c>
      <c r="CB154" s="12">
        <v>-2420.5729999999999</v>
      </c>
      <c r="CC154" s="12">
        <v>-2291.643</v>
      </c>
      <c r="CD154" s="12">
        <v>7279.1459999999997</v>
      </c>
      <c r="CE154" s="12">
        <v>65222.58</v>
      </c>
      <c r="CF154" s="12">
        <v>68152.75</v>
      </c>
      <c r="CG154" s="12">
        <v>68624.08</v>
      </c>
      <c r="CH154" s="12">
        <v>66612.259999999995</v>
      </c>
      <c r="CI154" s="12">
        <v>63910.58</v>
      </c>
      <c r="CJ154" s="12">
        <v>61322.400000000001</v>
      </c>
      <c r="CK154" s="12">
        <v>12879.13</v>
      </c>
      <c r="CL154" s="12">
        <v>-2837.663</v>
      </c>
      <c r="CM154" s="12">
        <v>-3629.2080000000001</v>
      </c>
      <c r="CN154" s="12">
        <v>-6990.357</v>
      </c>
      <c r="CO154" s="12">
        <v>-3967.1790000000001</v>
      </c>
      <c r="CP154" s="12">
        <v>65790.289999999994</v>
      </c>
      <c r="CQ154" s="12">
        <v>6263358</v>
      </c>
      <c r="CR154" s="12">
        <v>5977059</v>
      </c>
      <c r="CS154" s="12">
        <v>5414051</v>
      </c>
      <c r="CT154" s="12">
        <v>4670796</v>
      </c>
      <c r="CU154" s="12">
        <v>3667615</v>
      </c>
      <c r="CV154" s="12">
        <v>3073542</v>
      </c>
      <c r="CW154" s="12">
        <v>2521082</v>
      </c>
      <c r="CX154" s="12">
        <v>2615399</v>
      </c>
      <c r="CY154" s="12">
        <v>3537344</v>
      </c>
      <c r="CZ154" s="12">
        <v>4779582</v>
      </c>
      <c r="DA154" s="12">
        <v>6403147</v>
      </c>
      <c r="DB154" s="12">
        <v>7647644</v>
      </c>
      <c r="DC154" s="12">
        <v>8752653</v>
      </c>
      <c r="DD154" s="12">
        <v>9610636</v>
      </c>
      <c r="DE154" s="12">
        <v>10400000</v>
      </c>
      <c r="DF154" s="12">
        <v>10400000</v>
      </c>
      <c r="DG154" s="12">
        <v>10300000</v>
      </c>
      <c r="DH154" s="12">
        <v>10100000</v>
      </c>
      <c r="DI154" s="12">
        <v>9870612</v>
      </c>
      <c r="DJ154" s="12">
        <v>9621720</v>
      </c>
      <c r="DK154" s="12">
        <v>9222250</v>
      </c>
      <c r="DL154" s="12">
        <v>9094909</v>
      </c>
      <c r="DM154" s="12">
        <v>8973182</v>
      </c>
      <c r="DN154" s="12">
        <v>8999285</v>
      </c>
      <c r="DO154" s="12">
        <v>8009721</v>
      </c>
      <c r="DP154" s="12"/>
      <c r="DQ154" s="12"/>
      <c r="DR154" s="12"/>
      <c r="DS154" s="12"/>
      <c r="DT154" s="12"/>
      <c r="DU154" s="12"/>
      <c r="DV154" s="12"/>
      <c r="DW154" s="12"/>
      <c r="DX154" s="12"/>
      <c r="DY154" s="12"/>
      <c r="DZ154" s="12"/>
      <c r="EA154" s="12"/>
      <c r="EB154" s="12"/>
      <c r="EC154" s="12"/>
      <c r="ED154" s="12"/>
      <c r="EE154" s="12"/>
    </row>
    <row r="155" spans="1:135" x14ac:dyDescent="0.25">
      <c r="A155" s="12" t="s">
        <v>66</v>
      </c>
      <c r="B155" s="12" t="s">
        <v>65</v>
      </c>
      <c r="C155" s="12" t="s">
        <v>65</v>
      </c>
      <c r="D155" s="12" t="s">
        <v>65</v>
      </c>
      <c r="E155" s="12" t="s">
        <v>65</v>
      </c>
      <c r="F155" s="12" t="s">
        <v>65</v>
      </c>
      <c r="G155" s="12" t="s">
        <v>65</v>
      </c>
      <c r="H155" s="12" t="s">
        <v>140</v>
      </c>
      <c r="I155" s="12" t="s">
        <v>65</v>
      </c>
      <c r="J155" s="31">
        <v>42576</v>
      </c>
      <c r="K155" s="12">
        <v>16</v>
      </c>
      <c r="L155" s="12">
        <v>19</v>
      </c>
      <c r="M155" s="12">
        <v>1304</v>
      </c>
      <c r="N155" s="12">
        <v>1252</v>
      </c>
      <c r="O155" s="12">
        <v>1359</v>
      </c>
      <c r="P155" s="12">
        <v>1354</v>
      </c>
      <c r="Q155" s="12">
        <v>0</v>
      </c>
      <c r="R155" s="12">
        <v>0</v>
      </c>
      <c r="S155" s="12">
        <v>0</v>
      </c>
      <c r="T155" s="12">
        <v>0</v>
      </c>
      <c r="U155" s="12">
        <v>199394.9</v>
      </c>
      <c r="V155" s="12">
        <v>198644.3</v>
      </c>
      <c r="W155" s="12">
        <v>198798.6</v>
      </c>
      <c r="X155" s="12">
        <v>199516.3</v>
      </c>
      <c r="Y155" s="12">
        <v>204353.3</v>
      </c>
      <c r="Z155" s="12">
        <v>219931.8</v>
      </c>
      <c r="AA155" s="12">
        <v>244035</v>
      </c>
      <c r="AB155" s="12">
        <v>264017.3</v>
      </c>
      <c r="AC155" s="12">
        <v>280724.8</v>
      </c>
      <c r="AD155" s="12">
        <v>288959.3</v>
      </c>
      <c r="AE155" s="12">
        <v>300793.8</v>
      </c>
      <c r="AF155" s="12">
        <v>305832</v>
      </c>
      <c r="AG155" s="12">
        <v>308404.3</v>
      </c>
      <c r="AH155" s="12">
        <v>311261.09999999998</v>
      </c>
      <c r="AI155" s="12">
        <v>300059.2</v>
      </c>
      <c r="AJ155" s="12">
        <v>241143.8</v>
      </c>
      <c r="AK155" s="12">
        <v>238427.9</v>
      </c>
      <c r="AL155" s="12">
        <v>236004.1</v>
      </c>
      <c r="AM155" s="12">
        <v>233002.9</v>
      </c>
      <c r="AN155" s="12">
        <v>280052.5</v>
      </c>
      <c r="AO155" s="12">
        <v>287570.90000000002</v>
      </c>
      <c r="AP155" s="12">
        <v>271877.09999999998</v>
      </c>
      <c r="AQ155" s="12">
        <v>254537.8</v>
      </c>
      <c r="AR155" s="12">
        <v>238734.9</v>
      </c>
      <c r="AS155" s="12">
        <v>237144.7</v>
      </c>
      <c r="AT155" s="12">
        <v>73.850639999999999</v>
      </c>
      <c r="AU155" s="12">
        <v>72.050719999999998</v>
      </c>
      <c r="AV155" s="12">
        <v>70.928510000000003</v>
      </c>
      <c r="AW155" s="12">
        <v>69.10463</v>
      </c>
      <c r="AX155" s="12">
        <v>67.905749999999998</v>
      </c>
      <c r="AY155" s="12">
        <v>66.619010000000003</v>
      </c>
      <c r="AZ155" s="12">
        <v>67.099040000000002</v>
      </c>
      <c r="BA155" s="12">
        <v>69.083470000000005</v>
      </c>
      <c r="BB155" s="12">
        <v>72.239620000000002</v>
      </c>
      <c r="BC155" s="12">
        <v>76.500799999999998</v>
      </c>
      <c r="BD155" s="12">
        <v>80.712459999999993</v>
      </c>
      <c r="BE155" s="12">
        <v>84.542730000000006</v>
      </c>
      <c r="BF155" s="12">
        <v>87.476039999999998</v>
      </c>
      <c r="BG155" s="12">
        <v>89.853030000000004</v>
      </c>
      <c r="BH155" s="12">
        <v>91.904949999999999</v>
      </c>
      <c r="BI155" s="12">
        <v>93.208070000000006</v>
      </c>
      <c r="BJ155" s="12">
        <v>93.946879999999993</v>
      </c>
      <c r="BK155" s="12">
        <v>93.607429999999994</v>
      </c>
      <c r="BL155" s="12">
        <v>92.208860000000001</v>
      </c>
      <c r="BM155" s="12">
        <v>89.268770000000004</v>
      </c>
      <c r="BN155" s="12">
        <v>85.350239999999999</v>
      </c>
      <c r="BO155" s="12">
        <v>82.111419999999995</v>
      </c>
      <c r="BP155" s="12">
        <v>79.263980000000004</v>
      </c>
      <c r="BQ155" s="12">
        <v>76.047129999999996</v>
      </c>
      <c r="BR155" s="12">
        <v>2189.7289999999998</v>
      </c>
      <c r="BS155" s="12">
        <v>769.13490000000002</v>
      </c>
      <c r="BT155" s="12">
        <v>-592.92470000000003</v>
      </c>
      <c r="BU155" s="12">
        <v>-662.41610000000003</v>
      </c>
      <c r="BV155" s="12">
        <v>-597.98159999999996</v>
      </c>
      <c r="BW155" s="12">
        <v>-7.207363</v>
      </c>
      <c r="BX155" s="12">
        <v>-785.23620000000005</v>
      </c>
      <c r="BY155" s="12">
        <v>581.49829999999997</v>
      </c>
      <c r="BZ155" s="12">
        <v>495.17610000000002</v>
      </c>
      <c r="CA155" s="12">
        <v>592.97220000000004</v>
      </c>
      <c r="CB155" s="12">
        <v>427.9391</v>
      </c>
      <c r="CC155" s="12">
        <v>210.2567</v>
      </c>
      <c r="CD155" s="12">
        <v>651.00729999999999</v>
      </c>
      <c r="CE155" s="12">
        <v>1650.95</v>
      </c>
      <c r="CF155" s="12">
        <v>18097.72</v>
      </c>
      <c r="CG155" s="12">
        <v>78288.320000000007</v>
      </c>
      <c r="CH155" s="12">
        <v>78688.45</v>
      </c>
      <c r="CI155" s="12">
        <v>78350.77</v>
      </c>
      <c r="CJ155" s="12">
        <v>76390.06</v>
      </c>
      <c r="CK155" s="12">
        <v>24932.66</v>
      </c>
      <c r="CL155" s="12">
        <v>5335.0749999999998</v>
      </c>
      <c r="CM155" s="12">
        <v>4654.96</v>
      </c>
      <c r="CN155" s="12">
        <v>2894.7020000000002</v>
      </c>
      <c r="CO155" s="12">
        <v>2740.5569999999998</v>
      </c>
      <c r="CP155" s="12">
        <v>77923.8</v>
      </c>
      <c r="CQ155" s="12">
        <v>1601109</v>
      </c>
      <c r="CR155" s="12">
        <v>1514217</v>
      </c>
      <c r="CS155" s="12">
        <v>1396634</v>
      </c>
      <c r="CT155" s="12">
        <v>1230505</v>
      </c>
      <c r="CU155" s="12">
        <v>971852.80000000005</v>
      </c>
      <c r="CV155" s="12">
        <v>859878.3</v>
      </c>
      <c r="CW155" s="12">
        <v>791217.1</v>
      </c>
      <c r="CX155" s="12">
        <v>686670.3</v>
      </c>
      <c r="CY155" s="12">
        <v>919700.9</v>
      </c>
      <c r="CZ155" s="12">
        <v>1278841</v>
      </c>
      <c r="DA155" s="12">
        <v>1673636</v>
      </c>
      <c r="DB155" s="12">
        <v>1975406</v>
      </c>
      <c r="DC155" s="12">
        <v>2183788</v>
      </c>
      <c r="DD155" s="12">
        <v>2351460</v>
      </c>
      <c r="DE155" s="12">
        <v>2496028</v>
      </c>
      <c r="DF155" s="12">
        <v>2495618</v>
      </c>
      <c r="DG155" s="12">
        <v>2494253</v>
      </c>
      <c r="DH155" s="12">
        <v>2463479</v>
      </c>
      <c r="DI155" s="12">
        <v>2427075</v>
      </c>
      <c r="DJ155" s="12">
        <v>2422359</v>
      </c>
      <c r="DK155" s="12">
        <v>2362722</v>
      </c>
      <c r="DL155" s="12">
        <v>2327085</v>
      </c>
      <c r="DM155" s="12">
        <v>2289206</v>
      </c>
      <c r="DN155" s="12">
        <v>2300227</v>
      </c>
      <c r="DO155" s="12">
        <v>2128725</v>
      </c>
      <c r="DP155" s="12"/>
      <c r="DQ155" s="12"/>
      <c r="DR155" s="12"/>
      <c r="DS155" s="12"/>
      <c r="DT155" s="12"/>
      <c r="DU155" s="12"/>
      <c r="DV155" s="12"/>
      <c r="DW155" s="12"/>
      <c r="DX155" s="12"/>
      <c r="DY155" s="12"/>
      <c r="DZ155" s="12"/>
      <c r="EA155" s="12"/>
      <c r="EB155" s="12"/>
      <c r="EC155" s="12"/>
      <c r="ED155" s="12"/>
      <c r="EE155" s="12"/>
    </row>
    <row r="156" spans="1:135" x14ac:dyDescent="0.25">
      <c r="A156" s="12" t="s">
        <v>66</v>
      </c>
      <c r="B156" s="12" t="s">
        <v>65</v>
      </c>
      <c r="C156" s="12" t="s">
        <v>65</v>
      </c>
      <c r="D156" s="12" t="s">
        <v>65</v>
      </c>
      <c r="E156" s="12" t="s">
        <v>65</v>
      </c>
      <c r="F156" s="12" t="s">
        <v>65</v>
      </c>
      <c r="G156" s="12" t="s">
        <v>65</v>
      </c>
      <c r="H156" s="12" t="s">
        <v>140</v>
      </c>
      <c r="I156" s="12" t="s">
        <v>65</v>
      </c>
      <c r="J156" s="31">
        <v>42578</v>
      </c>
      <c r="K156" s="12">
        <v>16</v>
      </c>
      <c r="L156" s="12">
        <v>19</v>
      </c>
      <c r="M156" s="12">
        <v>1303</v>
      </c>
      <c r="N156" s="12">
        <v>1251</v>
      </c>
      <c r="O156" s="12">
        <v>1359</v>
      </c>
      <c r="P156" s="12">
        <v>1354</v>
      </c>
      <c r="Q156" s="12">
        <v>0</v>
      </c>
      <c r="R156" s="12">
        <v>0</v>
      </c>
      <c r="S156" s="12">
        <v>0</v>
      </c>
      <c r="T156" s="12">
        <v>0</v>
      </c>
      <c r="U156" s="12">
        <v>236073</v>
      </c>
      <c r="V156" s="12">
        <v>232421.3</v>
      </c>
      <c r="W156" s="12">
        <v>229470.8</v>
      </c>
      <c r="X156" s="12">
        <v>229412.4</v>
      </c>
      <c r="Y156" s="12">
        <v>233207.9</v>
      </c>
      <c r="Z156" s="12">
        <v>239547.4</v>
      </c>
      <c r="AA156" s="12">
        <v>257447.2</v>
      </c>
      <c r="AB156" s="12">
        <v>273425.59999999998</v>
      </c>
      <c r="AC156" s="12">
        <v>292569.5</v>
      </c>
      <c r="AD156" s="12">
        <v>303102.7</v>
      </c>
      <c r="AE156" s="12">
        <v>315028.8</v>
      </c>
      <c r="AF156" s="12">
        <v>318800.90000000002</v>
      </c>
      <c r="AG156" s="12">
        <v>317919.09999999998</v>
      </c>
      <c r="AH156" s="12">
        <v>316729.8</v>
      </c>
      <c r="AI156" s="12">
        <v>295496.7</v>
      </c>
      <c r="AJ156" s="12">
        <v>235329.5</v>
      </c>
      <c r="AK156" s="12">
        <v>233494.8</v>
      </c>
      <c r="AL156" s="12">
        <v>230467.8</v>
      </c>
      <c r="AM156" s="12">
        <v>226747.7</v>
      </c>
      <c r="AN156" s="12">
        <v>277008.7</v>
      </c>
      <c r="AO156" s="12">
        <v>289456.40000000002</v>
      </c>
      <c r="AP156" s="12">
        <v>274581</v>
      </c>
      <c r="AQ156" s="12">
        <v>259671.1</v>
      </c>
      <c r="AR156" s="12">
        <v>244766.2</v>
      </c>
      <c r="AS156" s="12">
        <v>231510</v>
      </c>
      <c r="AT156" s="12">
        <v>78.117099999999994</v>
      </c>
      <c r="AU156" s="12">
        <v>76.83014</v>
      </c>
      <c r="AV156" s="12">
        <v>75.052760000000006</v>
      </c>
      <c r="AW156" s="12">
        <v>73.252600000000001</v>
      </c>
      <c r="AX156" s="12">
        <v>71.877300000000005</v>
      </c>
      <c r="AY156" s="12">
        <v>70.725020000000001</v>
      </c>
      <c r="AZ156" s="12">
        <v>70.733019999999996</v>
      </c>
      <c r="BA156" s="12">
        <v>73.028779999999998</v>
      </c>
      <c r="BB156" s="12">
        <v>77.326539999999994</v>
      </c>
      <c r="BC156" s="12">
        <v>81.829340000000002</v>
      </c>
      <c r="BD156" s="12">
        <v>86.111109999999996</v>
      </c>
      <c r="BE156" s="12">
        <v>89.848119999999994</v>
      </c>
      <c r="BF156" s="12">
        <v>92.959630000000004</v>
      </c>
      <c r="BG156" s="12">
        <v>95.359710000000007</v>
      </c>
      <c r="BH156" s="12">
        <v>97.223020000000005</v>
      </c>
      <c r="BI156" s="12">
        <v>98.068749999999994</v>
      </c>
      <c r="BJ156" s="12">
        <v>97.993200000000002</v>
      </c>
      <c r="BK156" s="12">
        <v>96.585130000000007</v>
      </c>
      <c r="BL156" s="12">
        <v>94.193439999999995</v>
      </c>
      <c r="BM156" s="12">
        <v>90.820139999999995</v>
      </c>
      <c r="BN156" s="12">
        <v>86.729810000000001</v>
      </c>
      <c r="BO156" s="12">
        <v>84.044759999999997</v>
      </c>
      <c r="BP156" s="12">
        <v>81.112710000000007</v>
      </c>
      <c r="BQ156" s="12">
        <v>78.673069999999996</v>
      </c>
      <c r="BR156" s="12">
        <v>2291.86</v>
      </c>
      <c r="BS156" s="12">
        <v>889.76700000000005</v>
      </c>
      <c r="BT156" s="12">
        <v>-607.61479999999995</v>
      </c>
      <c r="BU156" s="12">
        <v>-675.15160000000003</v>
      </c>
      <c r="BV156" s="12">
        <v>-649.88509999999997</v>
      </c>
      <c r="BW156" s="12">
        <v>149.73070000000001</v>
      </c>
      <c r="BX156" s="12">
        <v>-492.07929999999999</v>
      </c>
      <c r="BY156" s="12">
        <v>760.11689999999999</v>
      </c>
      <c r="BZ156" s="12">
        <v>292.24290000000002</v>
      </c>
      <c r="CA156" s="12">
        <v>337.6404</v>
      </c>
      <c r="CB156" s="12">
        <v>175.94120000000001</v>
      </c>
      <c r="CC156" s="12">
        <v>-49.004640000000002</v>
      </c>
      <c r="CD156" s="12">
        <v>232.19040000000001</v>
      </c>
      <c r="CE156" s="12">
        <v>1232.58</v>
      </c>
      <c r="CF156" s="12">
        <v>17728.52</v>
      </c>
      <c r="CG156" s="12">
        <v>77881.289999999994</v>
      </c>
      <c r="CH156" s="12">
        <v>78288.320000000007</v>
      </c>
      <c r="CI156" s="12">
        <v>78045.149999999994</v>
      </c>
      <c r="CJ156" s="12">
        <v>76182.2</v>
      </c>
      <c r="CK156" s="12">
        <v>24951.05</v>
      </c>
      <c r="CL156" s="12">
        <v>5370.2910000000002</v>
      </c>
      <c r="CM156" s="12">
        <v>4618.0600000000004</v>
      </c>
      <c r="CN156" s="12">
        <v>2900.1790000000001</v>
      </c>
      <c r="CO156" s="12">
        <v>2792.7049999999999</v>
      </c>
      <c r="CP156" s="12">
        <v>77588.759999999995</v>
      </c>
      <c r="CQ156" s="12">
        <v>1621068</v>
      </c>
      <c r="CR156" s="12">
        <v>1539971</v>
      </c>
      <c r="CS156" s="12">
        <v>1427746</v>
      </c>
      <c r="CT156" s="12">
        <v>1239693</v>
      </c>
      <c r="CU156" s="12">
        <v>997319.9</v>
      </c>
      <c r="CV156" s="12">
        <v>862615.7</v>
      </c>
      <c r="CW156" s="12">
        <v>746867.9</v>
      </c>
      <c r="CX156" s="12">
        <v>699403.1</v>
      </c>
      <c r="CY156" s="12">
        <v>928015.1</v>
      </c>
      <c r="CZ156" s="12">
        <v>1291518</v>
      </c>
      <c r="DA156" s="12">
        <v>1700692</v>
      </c>
      <c r="DB156" s="12">
        <v>2009980</v>
      </c>
      <c r="DC156" s="12">
        <v>2227978</v>
      </c>
      <c r="DD156" s="12">
        <v>2399816</v>
      </c>
      <c r="DE156" s="12">
        <v>2562963</v>
      </c>
      <c r="DF156" s="12">
        <v>2563831</v>
      </c>
      <c r="DG156" s="12">
        <v>2551141</v>
      </c>
      <c r="DH156" s="12">
        <v>2516389</v>
      </c>
      <c r="DI156" s="12">
        <v>2482296</v>
      </c>
      <c r="DJ156" s="12">
        <v>2451853</v>
      </c>
      <c r="DK156" s="12">
        <v>2377075</v>
      </c>
      <c r="DL156" s="12">
        <v>2363387</v>
      </c>
      <c r="DM156" s="12">
        <v>2319634</v>
      </c>
      <c r="DN156" s="12">
        <v>2333265</v>
      </c>
      <c r="DO156" s="12">
        <v>2174871</v>
      </c>
      <c r="DP156" s="12"/>
      <c r="DQ156" s="12"/>
      <c r="DR156" s="12"/>
      <c r="DS156" s="12"/>
      <c r="DT156" s="12"/>
      <c r="DU156" s="12"/>
      <c r="DV156" s="12"/>
      <c r="DW156" s="12"/>
      <c r="DX156" s="12"/>
      <c r="DY156" s="12"/>
      <c r="DZ156" s="12"/>
      <c r="EA156" s="12"/>
      <c r="EB156" s="12"/>
      <c r="EC156" s="12"/>
      <c r="ED156" s="12"/>
      <c r="EE156" s="12"/>
    </row>
    <row r="157" spans="1:135" x14ac:dyDescent="0.25">
      <c r="A157" s="12" t="s">
        <v>66</v>
      </c>
      <c r="B157" s="12" t="s">
        <v>65</v>
      </c>
      <c r="C157" s="12" t="s">
        <v>65</v>
      </c>
      <c r="D157" s="12" t="s">
        <v>65</v>
      </c>
      <c r="E157" s="12" t="s">
        <v>65</v>
      </c>
      <c r="F157" s="12" t="s">
        <v>65</v>
      </c>
      <c r="G157" s="12" t="s">
        <v>65</v>
      </c>
      <c r="H157" s="12" t="s">
        <v>140</v>
      </c>
      <c r="I157" s="12" t="s">
        <v>65</v>
      </c>
      <c r="J157" s="31">
        <v>42579</v>
      </c>
      <c r="K157" s="12">
        <v>16</v>
      </c>
      <c r="L157" s="12">
        <v>19</v>
      </c>
      <c r="M157" s="12">
        <v>1293</v>
      </c>
      <c r="N157" s="12">
        <v>1241</v>
      </c>
      <c r="O157" s="12">
        <v>1359</v>
      </c>
      <c r="P157" s="12">
        <v>1354</v>
      </c>
      <c r="Q157" s="12">
        <v>0</v>
      </c>
      <c r="R157" s="12">
        <v>0</v>
      </c>
      <c r="S157" s="12">
        <v>0</v>
      </c>
      <c r="T157" s="12">
        <v>0</v>
      </c>
      <c r="U157" s="12">
        <v>234490.7</v>
      </c>
      <c r="V157" s="12">
        <v>230239.7</v>
      </c>
      <c r="W157" s="12">
        <v>227288.3</v>
      </c>
      <c r="X157" s="12">
        <v>224819.9</v>
      </c>
      <c r="Y157" s="12">
        <v>228073.2</v>
      </c>
      <c r="Z157" s="12">
        <v>239270.8</v>
      </c>
      <c r="AA157" s="12">
        <v>262230.09999999998</v>
      </c>
      <c r="AB157" s="12">
        <v>280644.3</v>
      </c>
      <c r="AC157" s="12">
        <v>296741</v>
      </c>
      <c r="AD157" s="12">
        <v>303272.09999999998</v>
      </c>
      <c r="AE157" s="12">
        <v>313136.7</v>
      </c>
      <c r="AF157" s="12">
        <v>316818.90000000002</v>
      </c>
      <c r="AG157" s="12">
        <v>317649.8</v>
      </c>
      <c r="AH157" s="12">
        <v>315263.59999999998</v>
      </c>
      <c r="AI157" s="12">
        <v>294464.59999999998</v>
      </c>
      <c r="AJ157" s="12">
        <v>240872.2</v>
      </c>
      <c r="AK157" s="12">
        <v>239665.5</v>
      </c>
      <c r="AL157" s="12">
        <v>235068.2</v>
      </c>
      <c r="AM157" s="12">
        <v>233572.9</v>
      </c>
      <c r="AN157" s="12">
        <v>280368</v>
      </c>
      <c r="AO157" s="12">
        <v>290971</v>
      </c>
      <c r="AP157" s="12">
        <v>276225.90000000002</v>
      </c>
      <c r="AQ157" s="12">
        <v>257188.5</v>
      </c>
      <c r="AR157" s="12">
        <v>238137.5</v>
      </c>
      <c r="AS157" s="12">
        <v>237294.7</v>
      </c>
      <c r="AT157" s="12">
        <v>77.124089999999995</v>
      </c>
      <c r="AU157" s="12">
        <v>75.087429999999998</v>
      </c>
      <c r="AV157" s="12">
        <v>74.037469999999999</v>
      </c>
      <c r="AW157" s="12">
        <v>72.761080000000007</v>
      </c>
      <c r="AX157" s="12">
        <v>71.642619999999994</v>
      </c>
      <c r="AY157" s="12">
        <v>70.316680000000005</v>
      </c>
      <c r="AZ157" s="12">
        <v>69.854150000000004</v>
      </c>
      <c r="BA157" s="12">
        <v>71.394840000000002</v>
      </c>
      <c r="BB157" s="12">
        <v>75.306610000000006</v>
      </c>
      <c r="BC157" s="12">
        <v>78.985900000000001</v>
      </c>
      <c r="BD157" s="12">
        <v>83.107169999999996</v>
      </c>
      <c r="BE157" s="12">
        <v>87.082599999999999</v>
      </c>
      <c r="BF157" s="12">
        <v>90.220789999999994</v>
      </c>
      <c r="BG157" s="12">
        <v>92.852940000000004</v>
      </c>
      <c r="BH157" s="12">
        <v>95.00967</v>
      </c>
      <c r="BI157" s="12">
        <v>95.838840000000005</v>
      </c>
      <c r="BJ157" s="12">
        <v>96.251009999999994</v>
      </c>
      <c r="BK157" s="12">
        <v>95.674049999999994</v>
      </c>
      <c r="BL157" s="12">
        <v>93.564459999999997</v>
      </c>
      <c r="BM157" s="12">
        <v>90.268330000000006</v>
      </c>
      <c r="BN157" s="12">
        <v>86.310640000000006</v>
      </c>
      <c r="BO157" s="12">
        <v>83.02901</v>
      </c>
      <c r="BP157" s="12">
        <v>80.53586</v>
      </c>
      <c r="BQ157" s="12">
        <v>78.215549999999993</v>
      </c>
      <c r="BR157" s="12">
        <v>2367.605</v>
      </c>
      <c r="BS157" s="12">
        <v>938.9126</v>
      </c>
      <c r="BT157" s="12">
        <v>-503.11079999999998</v>
      </c>
      <c r="BU157" s="12">
        <v>-536.1377</v>
      </c>
      <c r="BV157" s="12">
        <v>-516.58000000000004</v>
      </c>
      <c r="BW157" s="12">
        <v>75.420199999999994</v>
      </c>
      <c r="BX157" s="12">
        <v>-767.77980000000002</v>
      </c>
      <c r="BY157" s="12">
        <v>505.36509999999998</v>
      </c>
      <c r="BZ157" s="12">
        <v>191.13290000000001</v>
      </c>
      <c r="CA157" s="12">
        <v>429.81470000000002</v>
      </c>
      <c r="CB157" s="12">
        <v>308.27530000000002</v>
      </c>
      <c r="CC157" s="12">
        <v>2.8352680000000001</v>
      </c>
      <c r="CD157" s="12">
        <v>284.54680000000002</v>
      </c>
      <c r="CE157" s="12">
        <v>1165.9739999999999</v>
      </c>
      <c r="CF157" s="12">
        <v>17596.82</v>
      </c>
      <c r="CG157" s="12">
        <v>76919.199999999997</v>
      </c>
      <c r="CH157" s="12">
        <v>77127.97</v>
      </c>
      <c r="CI157" s="12">
        <v>76769.25</v>
      </c>
      <c r="CJ157" s="12">
        <v>74514.37</v>
      </c>
      <c r="CK157" s="12">
        <v>23493.69</v>
      </c>
      <c r="CL157" s="12">
        <v>4651.924</v>
      </c>
      <c r="CM157" s="12">
        <v>4165.3280000000004</v>
      </c>
      <c r="CN157" s="12">
        <v>2365.5659999999998</v>
      </c>
      <c r="CO157" s="12">
        <v>2312.864</v>
      </c>
      <c r="CP157" s="12">
        <v>76318.22</v>
      </c>
      <c r="CQ157" s="12">
        <v>1590988</v>
      </c>
      <c r="CR157" s="12">
        <v>1509557</v>
      </c>
      <c r="CS157" s="12">
        <v>1412599</v>
      </c>
      <c r="CT157" s="12">
        <v>1207911</v>
      </c>
      <c r="CU157" s="12">
        <v>967005.3</v>
      </c>
      <c r="CV157" s="12">
        <v>897002.5</v>
      </c>
      <c r="CW157" s="12">
        <v>746750.1</v>
      </c>
      <c r="CX157" s="12">
        <v>688648.3</v>
      </c>
      <c r="CY157" s="12">
        <v>899744.8</v>
      </c>
      <c r="CZ157" s="12">
        <v>1272136</v>
      </c>
      <c r="DA157" s="12">
        <v>1650506</v>
      </c>
      <c r="DB157" s="12">
        <v>1951384</v>
      </c>
      <c r="DC157" s="12">
        <v>2155066</v>
      </c>
      <c r="DD157" s="12">
        <v>2319872</v>
      </c>
      <c r="DE157" s="12">
        <v>2465608</v>
      </c>
      <c r="DF157" s="12">
        <v>2453746</v>
      </c>
      <c r="DG157" s="12">
        <v>2429169</v>
      </c>
      <c r="DH157" s="12">
        <v>2407517</v>
      </c>
      <c r="DI157" s="12">
        <v>2399752</v>
      </c>
      <c r="DJ157" s="12">
        <v>2383468</v>
      </c>
      <c r="DK157" s="12">
        <v>2323062</v>
      </c>
      <c r="DL157" s="12">
        <v>2297509</v>
      </c>
      <c r="DM157" s="12">
        <v>2259539</v>
      </c>
      <c r="DN157" s="12">
        <v>2270487</v>
      </c>
      <c r="DO157" s="12">
        <v>2093556</v>
      </c>
      <c r="DP157" s="12"/>
      <c r="DQ157" s="12"/>
      <c r="DR157" s="12"/>
      <c r="DS157" s="12"/>
      <c r="DT157" s="12"/>
      <c r="DU157" s="12"/>
      <c r="DV157" s="12"/>
      <c r="DW157" s="12"/>
      <c r="DX157" s="12"/>
      <c r="DY157" s="12"/>
      <c r="DZ157" s="12"/>
      <c r="EA157" s="12"/>
      <c r="EB157" s="12"/>
      <c r="EC157" s="12"/>
      <c r="ED157" s="12"/>
      <c r="EE157" s="12"/>
    </row>
    <row r="158" spans="1:135" x14ac:dyDescent="0.25">
      <c r="A158" s="12" t="s">
        <v>66</v>
      </c>
      <c r="B158" s="12" t="s">
        <v>65</v>
      </c>
      <c r="C158" s="12" t="s">
        <v>65</v>
      </c>
      <c r="D158" s="12" t="s">
        <v>65</v>
      </c>
      <c r="E158" s="12" t="s">
        <v>65</v>
      </c>
      <c r="F158" s="12" t="s">
        <v>65</v>
      </c>
      <c r="G158" s="12" t="s">
        <v>65</v>
      </c>
      <c r="H158" s="12" t="s">
        <v>140</v>
      </c>
      <c r="I158" s="12" t="s">
        <v>65</v>
      </c>
      <c r="J158" s="31">
        <v>42580</v>
      </c>
      <c r="K158" s="12">
        <v>16</v>
      </c>
      <c r="L158" s="12">
        <v>19</v>
      </c>
      <c r="M158" s="12">
        <v>1298</v>
      </c>
      <c r="N158" s="12">
        <v>1246</v>
      </c>
      <c r="O158" s="12">
        <v>1359</v>
      </c>
      <c r="P158" s="12">
        <v>1354</v>
      </c>
      <c r="Q158" s="12">
        <v>0</v>
      </c>
      <c r="R158" s="12">
        <v>0</v>
      </c>
      <c r="S158" s="12">
        <v>0</v>
      </c>
      <c r="T158" s="12">
        <v>0</v>
      </c>
      <c r="U158" s="12">
        <v>233330.8</v>
      </c>
      <c r="V158" s="12">
        <v>229167.6</v>
      </c>
      <c r="W158" s="12">
        <v>227626.5</v>
      </c>
      <c r="X158" s="12">
        <v>225200.9</v>
      </c>
      <c r="Y158" s="12">
        <v>228107.7</v>
      </c>
      <c r="Z158" s="12">
        <v>239178.9</v>
      </c>
      <c r="AA158" s="12">
        <v>259539.3</v>
      </c>
      <c r="AB158" s="12">
        <v>277894.7</v>
      </c>
      <c r="AC158" s="12">
        <v>293800.3</v>
      </c>
      <c r="AD158" s="12">
        <v>300670.90000000002</v>
      </c>
      <c r="AE158" s="12">
        <v>307933.7</v>
      </c>
      <c r="AF158" s="12">
        <v>311537.8</v>
      </c>
      <c r="AG158" s="12">
        <v>312468</v>
      </c>
      <c r="AH158" s="12">
        <v>318424.59999999998</v>
      </c>
      <c r="AI158" s="12">
        <v>303826.7</v>
      </c>
      <c r="AJ158" s="12">
        <v>241693.1</v>
      </c>
      <c r="AK158" s="12">
        <v>240234.1</v>
      </c>
      <c r="AL158" s="12">
        <v>235101</v>
      </c>
      <c r="AM158" s="12">
        <v>230062.6</v>
      </c>
      <c r="AN158" s="12">
        <v>278024.59999999998</v>
      </c>
      <c r="AO158" s="12">
        <v>292043.3</v>
      </c>
      <c r="AP158" s="12">
        <v>275894.59999999998</v>
      </c>
      <c r="AQ158" s="12">
        <v>260039.8</v>
      </c>
      <c r="AR158" s="12">
        <v>241608.4</v>
      </c>
      <c r="AS158" s="12">
        <v>236772.7</v>
      </c>
      <c r="AT158" s="12">
        <v>76.881219999999999</v>
      </c>
      <c r="AU158" s="12">
        <v>75.882019999999997</v>
      </c>
      <c r="AV158" s="12">
        <v>73.742769999999993</v>
      </c>
      <c r="AW158" s="12">
        <v>72.286119999999997</v>
      </c>
      <c r="AX158" s="22">
        <v>70.878810000000001</v>
      </c>
      <c r="AY158" s="22">
        <v>69.825040000000001</v>
      </c>
      <c r="AZ158" s="12">
        <v>69.483549999999994</v>
      </c>
      <c r="BA158" s="12">
        <v>72.00121</v>
      </c>
      <c r="BB158" s="12">
        <v>75.487160000000003</v>
      </c>
      <c r="BC158" s="12">
        <v>79.659710000000004</v>
      </c>
      <c r="BD158" s="12">
        <v>83.752809999999997</v>
      </c>
      <c r="BE158" s="12">
        <v>87.303370000000001</v>
      </c>
      <c r="BF158" s="12">
        <v>90.488759999999999</v>
      </c>
      <c r="BG158" s="12">
        <v>92.990369999999999</v>
      </c>
      <c r="BH158" s="12">
        <v>95.257230000000007</v>
      </c>
      <c r="BI158" s="12">
        <v>96.670140000000004</v>
      </c>
      <c r="BJ158" s="12">
        <v>96.854330000000004</v>
      </c>
      <c r="BK158" s="12">
        <v>96.275679999999994</v>
      </c>
      <c r="BL158" s="12">
        <v>94.259230000000002</v>
      </c>
      <c r="BM158" s="12">
        <v>90.800960000000003</v>
      </c>
      <c r="BN158" s="12">
        <v>86.610349999999997</v>
      </c>
      <c r="BO158" s="12">
        <v>83.698639999999997</v>
      </c>
      <c r="BP158" s="12">
        <v>81.310590000000005</v>
      </c>
      <c r="BQ158" s="12">
        <v>78.709069999999997</v>
      </c>
      <c r="BR158" s="12">
        <v>2383.5880000000002</v>
      </c>
      <c r="BS158" s="12">
        <v>935.81870000000004</v>
      </c>
      <c r="BT158" s="12">
        <v>-599.7287</v>
      </c>
      <c r="BU158" s="12">
        <v>-670.52549999999997</v>
      </c>
      <c r="BV158" s="12">
        <v>-597.17740000000003</v>
      </c>
      <c r="BW158" s="12">
        <v>76.122540000000001</v>
      </c>
      <c r="BX158" s="12">
        <v>-632.226</v>
      </c>
      <c r="BY158" s="12">
        <v>594.18629999999996</v>
      </c>
      <c r="BZ158" s="12">
        <v>370.9853</v>
      </c>
      <c r="CA158" s="12">
        <v>520.59299999999996</v>
      </c>
      <c r="CB158" s="12">
        <v>370.89980000000003</v>
      </c>
      <c r="CC158" s="12">
        <v>100.075</v>
      </c>
      <c r="CD158" s="12">
        <v>507.19400000000002</v>
      </c>
      <c r="CE158" s="12">
        <v>1569.1990000000001</v>
      </c>
      <c r="CF158" s="12">
        <v>17809.22</v>
      </c>
      <c r="CG158" s="12">
        <v>77900.740000000005</v>
      </c>
      <c r="CH158" s="12">
        <v>78265.119999999995</v>
      </c>
      <c r="CI158" s="12">
        <v>78029.179999999993</v>
      </c>
      <c r="CJ158" s="12">
        <v>76037.259999999995</v>
      </c>
      <c r="CK158" s="12">
        <v>24943.360000000001</v>
      </c>
      <c r="CL158" s="12">
        <v>5395.3190000000004</v>
      </c>
      <c r="CM158" s="12">
        <v>4707.2529999999997</v>
      </c>
      <c r="CN158" s="12">
        <v>2797.971</v>
      </c>
      <c r="CO158" s="12">
        <v>2723.6280000000002</v>
      </c>
      <c r="CP158" s="12">
        <v>77545.45</v>
      </c>
      <c r="CQ158" s="12">
        <v>1609300</v>
      </c>
      <c r="CR158" s="12">
        <v>1534972</v>
      </c>
      <c r="CS158" s="12">
        <v>1420798</v>
      </c>
      <c r="CT158" s="12">
        <v>1234830</v>
      </c>
      <c r="CU158" s="12">
        <v>990043</v>
      </c>
      <c r="CV158" s="12">
        <v>866578.6</v>
      </c>
      <c r="CW158" s="12">
        <v>753033.8</v>
      </c>
      <c r="CX158" s="12">
        <v>701123.1</v>
      </c>
      <c r="CY158" s="12">
        <v>933935.7</v>
      </c>
      <c r="CZ158" s="12">
        <v>1284963</v>
      </c>
      <c r="DA158" s="12">
        <v>1683136</v>
      </c>
      <c r="DB158" s="12">
        <v>1991436</v>
      </c>
      <c r="DC158" s="12">
        <v>2192884</v>
      </c>
      <c r="DD158" s="12">
        <v>2358433</v>
      </c>
      <c r="DE158" s="12">
        <v>2513226</v>
      </c>
      <c r="DF158" s="12">
        <v>2513883</v>
      </c>
      <c r="DG158" s="12">
        <v>2507006</v>
      </c>
      <c r="DH158" s="12">
        <v>2470323</v>
      </c>
      <c r="DI158" s="12">
        <v>2432011</v>
      </c>
      <c r="DJ158" s="12">
        <v>2416206</v>
      </c>
      <c r="DK158" s="12">
        <v>2366763</v>
      </c>
      <c r="DL158" s="12">
        <v>2330341</v>
      </c>
      <c r="DM158" s="12">
        <v>2295938</v>
      </c>
      <c r="DN158" s="12">
        <v>2299472</v>
      </c>
      <c r="DO158" s="12">
        <v>2133076</v>
      </c>
      <c r="DP158" s="12"/>
      <c r="DQ158" s="12"/>
      <c r="DR158" s="12"/>
      <c r="DS158" s="12"/>
      <c r="DT158" s="12"/>
      <c r="DU158" s="12"/>
      <c r="DV158" s="12"/>
      <c r="DW158" s="12"/>
      <c r="DX158" s="12"/>
      <c r="DY158" s="12"/>
      <c r="DZ158" s="12"/>
      <c r="EA158" s="12"/>
      <c r="EB158" s="12"/>
      <c r="EC158" s="12"/>
      <c r="ED158" s="12"/>
      <c r="EE158" s="12"/>
    </row>
    <row r="159" spans="1:135" x14ac:dyDescent="0.25">
      <c r="A159" s="12" t="s">
        <v>66</v>
      </c>
      <c r="B159" s="12" t="s">
        <v>65</v>
      </c>
      <c r="C159" s="12" t="s">
        <v>65</v>
      </c>
      <c r="D159" s="12" t="s">
        <v>65</v>
      </c>
      <c r="E159" s="12" t="s">
        <v>65</v>
      </c>
      <c r="F159" s="12" t="s">
        <v>65</v>
      </c>
      <c r="G159" s="12" t="s">
        <v>65</v>
      </c>
      <c r="H159" s="12" t="s">
        <v>140</v>
      </c>
      <c r="I159" s="12" t="s">
        <v>65</v>
      </c>
      <c r="J159" s="31">
        <v>42597</v>
      </c>
      <c r="K159" s="12">
        <v>16</v>
      </c>
      <c r="L159" s="12">
        <v>19</v>
      </c>
      <c r="M159" s="12">
        <v>1242</v>
      </c>
      <c r="N159" s="12">
        <v>1193</v>
      </c>
      <c r="O159" s="12">
        <v>1292</v>
      </c>
      <c r="P159" s="12">
        <v>1288</v>
      </c>
      <c r="Q159" s="12">
        <v>0</v>
      </c>
      <c r="R159" s="12">
        <v>0</v>
      </c>
      <c r="S159" s="12">
        <v>0</v>
      </c>
      <c r="T159" s="12">
        <v>0</v>
      </c>
      <c r="U159" s="12">
        <v>184500.3</v>
      </c>
      <c r="V159" s="12">
        <v>181953.7</v>
      </c>
      <c r="W159" s="12">
        <v>179089.5</v>
      </c>
      <c r="X159" s="12">
        <v>179761.7</v>
      </c>
      <c r="Y159" s="12">
        <v>185000.4</v>
      </c>
      <c r="Z159" s="12">
        <v>199351.2</v>
      </c>
      <c r="AA159" s="12">
        <v>221042.4</v>
      </c>
      <c r="AB159" s="12">
        <v>241462.8</v>
      </c>
      <c r="AC159" s="12">
        <v>259715.6</v>
      </c>
      <c r="AD159" s="12">
        <v>265137.3</v>
      </c>
      <c r="AE159" s="12">
        <v>272765.3</v>
      </c>
      <c r="AF159" s="12">
        <v>276242.5</v>
      </c>
      <c r="AG159" s="12">
        <v>279758.2</v>
      </c>
      <c r="AH159" s="12">
        <v>285640.7</v>
      </c>
      <c r="AI159" s="12">
        <v>277665.59999999998</v>
      </c>
      <c r="AJ159" s="12">
        <v>222928.6</v>
      </c>
      <c r="AK159" s="12">
        <v>221379.20000000001</v>
      </c>
      <c r="AL159" s="12">
        <v>219800.6</v>
      </c>
      <c r="AM159" s="12">
        <v>215831.5</v>
      </c>
      <c r="AN159" s="12">
        <v>251279.8</v>
      </c>
      <c r="AO159" s="12">
        <v>261311</v>
      </c>
      <c r="AP159" s="12">
        <v>251057.9</v>
      </c>
      <c r="AQ159" s="12">
        <v>235329</v>
      </c>
      <c r="AR159" s="12">
        <v>220443.8</v>
      </c>
      <c r="AS159" s="12">
        <v>219985</v>
      </c>
      <c r="AT159" s="12">
        <v>73.308040000000005</v>
      </c>
      <c r="AU159" s="12">
        <v>71.186089999999993</v>
      </c>
      <c r="AV159" s="12">
        <v>69.677279999999996</v>
      </c>
      <c r="AW159" s="22">
        <v>69.009219999999999</v>
      </c>
      <c r="AX159" s="22">
        <v>67.638310000000004</v>
      </c>
      <c r="AY159" s="22">
        <v>66.777869999999993</v>
      </c>
      <c r="AZ159" s="12">
        <v>66.150459999999995</v>
      </c>
      <c r="BA159" s="12">
        <v>67.742670000000004</v>
      </c>
      <c r="BB159" s="12">
        <v>70.220870000000005</v>
      </c>
      <c r="BC159" s="12">
        <v>73.213750000000005</v>
      </c>
      <c r="BD159" s="12">
        <v>77.045680000000004</v>
      </c>
      <c r="BE159" s="12">
        <v>81.170159999999996</v>
      </c>
      <c r="BF159" s="12">
        <v>84.512150000000005</v>
      </c>
      <c r="BG159" s="12">
        <v>87.286670000000001</v>
      </c>
      <c r="BH159" s="12">
        <v>89.167230000000004</v>
      </c>
      <c r="BI159" s="12">
        <v>90.653400000000005</v>
      </c>
      <c r="BJ159" s="12">
        <v>91.039820000000006</v>
      </c>
      <c r="BK159" s="12">
        <v>90.287509999999997</v>
      </c>
      <c r="BL159" s="12">
        <v>88.563289999999995</v>
      </c>
      <c r="BM159" s="12">
        <v>84.974010000000007</v>
      </c>
      <c r="BN159" s="12">
        <v>81.411990000000003</v>
      </c>
      <c r="BO159" s="12">
        <v>78.41995</v>
      </c>
      <c r="BP159" s="12">
        <v>75.882230000000007</v>
      </c>
      <c r="BQ159" s="12">
        <v>73.756079999999997</v>
      </c>
      <c r="BR159" s="12">
        <v>381.51389999999998</v>
      </c>
      <c r="BS159" s="12">
        <v>1540.566</v>
      </c>
      <c r="BT159" s="12">
        <v>3087.069</v>
      </c>
      <c r="BU159" s="12">
        <v>3242.1750000000002</v>
      </c>
      <c r="BV159" s="12">
        <v>3027.17</v>
      </c>
      <c r="BW159" s="12">
        <v>1137.7439999999999</v>
      </c>
      <c r="BX159" s="12">
        <v>1078.93</v>
      </c>
      <c r="BY159" s="12">
        <v>-649.42409999999995</v>
      </c>
      <c r="BZ159" s="12">
        <v>-2163.15</v>
      </c>
      <c r="CA159" s="12">
        <v>-1368.308</v>
      </c>
      <c r="CB159" s="12">
        <v>-280.51670000000001</v>
      </c>
      <c r="CC159" s="12">
        <v>-780.87</v>
      </c>
      <c r="CD159" s="12">
        <v>-2219.88</v>
      </c>
      <c r="CE159" s="12">
        <v>-3873.212</v>
      </c>
      <c r="CF159" s="12">
        <v>7168.0469999999996</v>
      </c>
      <c r="CG159" s="12">
        <v>61910.93</v>
      </c>
      <c r="CH159" s="12">
        <v>61799.94</v>
      </c>
      <c r="CI159" s="12">
        <v>59241.09</v>
      </c>
      <c r="CJ159" s="12">
        <v>58747.17</v>
      </c>
      <c r="CK159" s="12">
        <v>19158.36</v>
      </c>
      <c r="CL159" s="12">
        <v>3255.5070000000001</v>
      </c>
      <c r="CM159" s="12">
        <v>-587.1454</v>
      </c>
      <c r="CN159" s="12">
        <v>-1685.4449999999999</v>
      </c>
      <c r="CO159" s="12">
        <v>-2234.2719999999999</v>
      </c>
      <c r="CP159" s="12">
        <v>60306.15</v>
      </c>
      <c r="CQ159" s="12">
        <v>4857391</v>
      </c>
      <c r="CR159" s="12">
        <v>4623128</v>
      </c>
      <c r="CS159" s="12">
        <v>4285342</v>
      </c>
      <c r="CT159" s="12">
        <v>3750694</v>
      </c>
      <c r="CU159" s="12">
        <v>2929338</v>
      </c>
      <c r="CV159" s="12">
        <v>2553085</v>
      </c>
      <c r="CW159" s="12">
        <v>2191127</v>
      </c>
      <c r="CX159" s="12">
        <v>2027364</v>
      </c>
      <c r="CY159" s="12">
        <v>2767962</v>
      </c>
      <c r="CZ159" s="12">
        <v>3883518</v>
      </c>
      <c r="DA159" s="12">
        <v>5073553</v>
      </c>
      <c r="DB159" s="12">
        <v>5988543</v>
      </c>
      <c r="DC159" s="12">
        <v>6570262</v>
      </c>
      <c r="DD159" s="12">
        <v>6948472</v>
      </c>
      <c r="DE159" s="12">
        <v>7413487</v>
      </c>
      <c r="DF159" s="12">
        <v>7407916</v>
      </c>
      <c r="DG159" s="12">
        <v>7399280</v>
      </c>
      <c r="DH159" s="12">
        <v>7332574</v>
      </c>
      <c r="DI159" s="12">
        <v>7247230</v>
      </c>
      <c r="DJ159" s="12">
        <v>7180987</v>
      </c>
      <c r="DK159" s="12">
        <v>7062615</v>
      </c>
      <c r="DL159" s="12">
        <v>7005261</v>
      </c>
      <c r="DM159" s="12">
        <v>6915467</v>
      </c>
      <c r="DN159" s="12">
        <v>6900118</v>
      </c>
      <c r="DO159" s="12">
        <v>6331869</v>
      </c>
      <c r="DP159" s="12"/>
      <c r="DQ159" s="12"/>
      <c r="DR159" s="12"/>
      <c r="DS159" s="12"/>
      <c r="DT159" s="12"/>
      <c r="DU159" s="12"/>
      <c r="DV159" s="12"/>
      <c r="DW159" s="12"/>
      <c r="DX159" s="12"/>
      <c r="DY159" s="12"/>
      <c r="DZ159" s="12"/>
      <c r="EA159" s="12"/>
      <c r="EB159" s="12"/>
      <c r="EC159" s="12"/>
      <c r="ED159" s="12"/>
      <c r="EE159" s="12"/>
    </row>
    <row r="160" spans="1:135" x14ac:dyDescent="0.25">
      <c r="A160" s="12" t="s">
        <v>66</v>
      </c>
      <c r="B160" s="12" t="s">
        <v>65</v>
      </c>
      <c r="C160" s="12" t="s">
        <v>65</v>
      </c>
      <c r="D160" s="12" t="s">
        <v>65</v>
      </c>
      <c r="E160" s="12" t="s">
        <v>65</v>
      </c>
      <c r="F160" s="12" t="s">
        <v>65</v>
      </c>
      <c r="G160" s="12" t="s">
        <v>65</v>
      </c>
      <c r="H160" s="12" t="s">
        <v>140</v>
      </c>
      <c r="I160" s="12" t="s">
        <v>65</v>
      </c>
      <c r="J160" s="31">
        <v>42598</v>
      </c>
      <c r="K160" s="12">
        <v>15</v>
      </c>
      <c r="L160" s="12">
        <v>19</v>
      </c>
      <c r="M160" s="12">
        <v>1241</v>
      </c>
      <c r="N160" s="12">
        <v>1192</v>
      </c>
      <c r="O160" s="12">
        <v>1292</v>
      </c>
      <c r="P160" s="12">
        <v>1288</v>
      </c>
      <c r="Q160" s="12">
        <v>0</v>
      </c>
      <c r="R160" s="12">
        <v>0</v>
      </c>
      <c r="S160" s="12">
        <v>0</v>
      </c>
      <c r="T160" s="12">
        <v>0</v>
      </c>
      <c r="U160" s="12">
        <v>212997.6</v>
      </c>
      <c r="V160" s="12">
        <v>207650.1</v>
      </c>
      <c r="W160" s="12">
        <v>204645.4</v>
      </c>
      <c r="X160" s="12">
        <v>203574.9</v>
      </c>
      <c r="Y160" s="12">
        <v>205678.5</v>
      </c>
      <c r="Z160" s="12">
        <v>217589.2</v>
      </c>
      <c r="AA160" s="12">
        <v>239478.6</v>
      </c>
      <c r="AB160" s="12">
        <v>252818.6</v>
      </c>
      <c r="AC160" s="12">
        <v>268499.3</v>
      </c>
      <c r="AD160" s="12">
        <v>273827.59999999998</v>
      </c>
      <c r="AE160" s="12">
        <v>279598</v>
      </c>
      <c r="AF160" s="12">
        <v>279965.7</v>
      </c>
      <c r="AG160" s="12">
        <v>288958.8</v>
      </c>
      <c r="AH160" s="12">
        <v>283367.40000000002</v>
      </c>
      <c r="AI160" s="12">
        <v>229214.4</v>
      </c>
      <c r="AJ160" s="12">
        <v>223533.1</v>
      </c>
      <c r="AK160" s="12">
        <v>220489</v>
      </c>
      <c r="AL160" s="12">
        <v>219862.5</v>
      </c>
      <c r="AM160" s="12">
        <v>216400.8</v>
      </c>
      <c r="AN160" s="12">
        <v>262250.90000000002</v>
      </c>
      <c r="AO160" s="12">
        <v>274949.09999999998</v>
      </c>
      <c r="AP160" s="12">
        <v>261966.5</v>
      </c>
      <c r="AQ160" s="12">
        <v>245165.4</v>
      </c>
      <c r="AR160" s="12">
        <v>230873.3</v>
      </c>
      <c r="AS160" s="12">
        <v>221900</v>
      </c>
      <c r="AT160" s="12">
        <v>71.036069999999995</v>
      </c>
      <c r="AU160" s="12">
        <v>70.088930000000005</v>
      </c>
      <c r="AV160" s="12">
        <v>68.561239999999998</v>
      </c>
      <c r="AW160" s="12">
        <v>67.131290000000007</v>
      </c>
      <c r="AX160" s="12">
        <v>66.260900000000007</v>
      </c>
      <c r="AY160" s="12">
        <v>65.654790000000006</v>
      </c>
      <c r="AZ160" s="12">
        <v>64.718540000000004</v>
      </c>
      <c r="BA160" s="12">
        <v>66.630459999999999</v>
      </c>
      <c r="BB160" s="12">
        <v>69.743290000000002</v>
      </c>
      <c r="BC160" s="12">
        <v>72.976510000000005</v>
      </c>
      <c r="BD160" s="12">
        <v>76.535650000000004</v>
      </c>
      <c r="BE160" s="12">
        <v>80.144289999999998</v>
      </c>
      <c r="BF160" s="12">
        <v>82.953019999999995</v>
      </c>
      <c r="BG160" s="12">
        <v>86.622900000000001</v>
      </c>
      <c r="BH160" s="12">
        <v>89.050340000000006</v>
      </c>
      <c r="BI160" s="12">
        <v>91.027270000000001</v>
      </c>
      <c r="BJ160" s="12">
        <v>91.018460000000005</v>
      </c>
      <c r="BK160" s="12">
        <v>90.614099999999993</v>
      </c>
      <c r="BL160" s="12">
        <v>88.457629999999995</v>
      </c>
      <c r="BM160" s="12">
        <v>84.860320000000002</v>
      </c>
      <c r="BN160" s="12">
        <v>81.278530000000003</v>
      </c>
      <c r="BO160" s="12">
        <v>78.481960000000001</v>
      </c>
      <c r="BP160" s="12">
        <v>75.742450000000005</v>
      </c>
      <c r="BQ160" s="12">
        <v>74.491609999999994</v>
      </c>
      <c r="BR160" s="12">
        <v>-3696.924</v>
      </c>
      <c r="BS160" s="12">
        <v>-3299.587</v>
      </c>
      <c r="BT160" s="12">
        <v>-2836.2170000000001</v>
      </c>
      <c r="BU160" s="12">
        <v>-2902.3020000000001</v>
      </c>
      <c r="BV160" s="12">
        <v>-1808.4829999999999</v>
      </c>
      <c r="BW160" s="12">
        <v>-1919.5820000000001</v>
      </c>
      <c r="BX160" s="12">
        <v>-1981.164</v>
      </c>
      <c r="BY160" s="12">
        <v>-183.08850000000001</v>
      </c>
      <c r="BZ160" s="12">
        <v>911.89179999999999</v>
      </c>
      <c r="CA160" s="12">
        <v>535.33420000000001</v>
      </c>
      <c r="CB160" s="12">
        <v>1537.6020000000001</v>
      </c>
      <c r="CC160" s="12">
        <v>2116.2710000000002</v>
      </c>
      <c r="CD160" s="12">
        <v>-4203.2470000000003</v>
      </c>
      <c r="CE160" s="12">
        <v>6506.0810000000001</v>
      </c>
      <c r="CF160" s="12">
        <v>64142.86</v>
      </c>
      <c r="CG160" s="12">
        <v>68492.800000000003</v>
      </c>
      <c r="CH160" s="12">
        <v>68376.52</v>
      </c>
      <c r="CI160" s="12">
        <v>66084.97</v>
      </c>
      <c r="CJ160" s="12">
        <v>63724.82</v>
      </c>
      <c r="CK160" s="12">
        <v>15442.38</v>
      </c>
      <c r="CL160" s="12">
        <v>-1319.018</v>
      </c>
      <c r="CM160" s="12">
        <v>-2664.7130000000002</v>
      </c>
      <c r="CN160" s="12">
        <v>-4306.6310000000003</v>
      </c>
      <c r="CO160" s="12">
        <v>-5040.7830000000004</v>
      </c>
      <c r="CP160" s="12">
        <v>66138.98</v>
      </c>
      <c r="CQ160" s="12">
        <v>1869539</v>
      </c>
      <c r="CR160" s="12">
        <v>1754552</v>
      </c>
      <c r="CS160" s="12">
        <v>1632067</v>
      </c>
      <c r="CT160" s="12">
        <v>1435125</v>
      </c>
      <c r="CU160" s="12">
        <v>1194974</v>
      </c>
      <c r="CV160" s="12">
        <v>1071647</v>
      </c>
      <c r="CW160" s="12">
        <v>968579.1</v>
      </c>
      <c r="CX160" s="12">
        <v>904872.3</v>
      </c>
      <c r="CY160" s="12">
        <v>1176225</v>
      </c>
      <c r="CZ160" s="12">
        <v>1600302</v>
      </c>
      <c r="DA160" s="12">
        <v>2045949</v>
      </c>
      <c r="DB160" s="12">
        <v>2369078</v>
      </c>
      <c r="DC160" s="12">
        <v>2603999</v>
      </c>
      <c r="DD160" s="12">
        <v>2758367</v>
      </c>
      <c r="DE160" s="12">
        <v>2910371</v>
      </c>
      <c r="DF160" s="12">
        <v>2854459</v>
      </c>
      <c r="DG160" s="12">
        <v>2808095</v>
      </c>
      <c r="DH160" s="12">
        <v>2784559</v>
      </c>
      <c r="DI160" s="12">
        <v>2749632</v>
      </c>
      <c r="DJ160" s="12">
        <v>2753021</v>
      </c>
      <c r="DK160" s="12">
        <v>2700639</v>
      </c>
      <c r="DL160" s="12">
        <v>2659779</v>
      </c>
      <c r="DM160" s="12">
        <v>2609780</v>
      </c>
      <c r="DN160" s="12">
        <v>2584690</v>
      </c>
      <c r="DO160" s="12">
        <v>2311289</v>
      </c>
      <c r="DP160" s="12"/>
      <c r="DQ160" s="12"/>
      <c r="DR160" s="12"/>
      <c r="DS160" s="12"/>
      <c r="DT160" s="12"/>
      <c r="DU160" s="12"/>
      <c r="DV160" s="12"/>
      <c r="DW160" s="12"/>
      <c r="DX160" s="12"/>
      <c r="DY160" s="12"/>
      <c r="DZ160" s="12"/>
      <c r="EA160" s="12"/>
      <c r="EB160" s="12"/>
      <c r="EC160" s="12"/>
      <c r="ED160" s="12"/>
      <c r="EE160" s="12"/>
    </row>
    <row r="161" spans="1:135" x14ac:dyDescent="0.25">
      <c r="A161" s="12" t="s">
        <v>66</v>
      </c>
      <c r="B161" s="12" t="s">
        <v>65</v>
      </c>
      <c r="C161" s="12" t="s">
        <v>65</v>
      </c>
      <c r="D161" s="12" t="s">
        <v>65</v>
      </c>
      <c r="E161" s="12" t="s">
        <v>65</v>
      </c>
      <c r="F161" s="12" t="s">
        <v>65</v>
      </c>
      <c r="G161" s="12" t="s">
        <v>65</v>
      </c>
      <c r="H161" s="12" t="s">
        <v>140</v>
      </c>
      <c r="I161" s="12" t="s">
        <v>65</v>
      </c>
      <c r="J161" s="31">
        <v>42599</v>
      </c>
      <c r="K161" s="12">
        <v>15</v>
      </c>
      <c r="L161" s="12">
        <v>19</v>
      </c>
      <c r="M161" s="12">
        <v>1239</v>
      </c>
      <c r="N161" s="12">
        <v>1190</v>
      </c>
      <c r="O161" s="12">
        <v>1292</v>
      </c>
      <c r="P161" s="12">
        <v>1288</v>
      </c>
      <c r="Q161" s="12">
        <v>0</v>
      </c>
      <c r="R161" s="12">
        <v>0</v>
      </c>
      <c r="S161" s="12">
        <v>0</v>
      </c>
      <c r="T161" s="12">
        <v>0</v>
      </c>
      <c r="U161" s="12">
        <v>223516.2</v>
      </c>
      <c r="V161" s="12">
        <v>218570</v>
      </c>
      <c r="W161" s="12">
        <v>214137.60000000001</v>
      </c>
      <c r="X161" s="12">
        <v>211548.2</v>
      </c>
      <c r="Y161" s="12">
        <v>213643.7</v>
      </c>
      <c r="Z161" s="12">
        <v>223751.9</v>
      </c>
      <c r="AA161" s="12">
        <v>243235.6</v>
      </c>
      <c r="AB161" s="12">
        <v>258021.7</v>
      </c>
      <c r="AC161" s="12">
        <v>271222.59999999998</v>
      </c>
      <c r="AD161" s="12">
        <v>277898.5</v>
      </c>
      <c r="AE161" s="12">
        <v>286214.09999999998</v>
      </c>
      <c r="AF161" s="12">
        <v>288010.3</v>
      </c>
      <c r="AG161" s="12">
        <v>295153</v>
      </c>
      <c r="AH161" s="12">
        <v>288274.7</v>
      </c>
      <c r="AI161" s="12">
        <v>230969.2</v>
      </c>
      <c r="AJ161" s="12">
        <v>225295.6</v>
      </c>
      <c r="AK161" s="12">
        <v>222382.5</v>
      </c>
      <c r="AL161" s="12">
        <v>220055.8</v>
      </c>
      <c r="AM161" s="12">
        <v>219334.3</v>
      </c>
      <c r="AN161" s="12">
        <v>266586.40000000002</v>
      </c>
      <c r="AO161" s="12">
        <v>275960.5</v>
      </c>
      <c r="AP161" s="12">
        <v>261090.2</v>
      </c>
      <c r="AQ161" s="12">
        <v>245045.6</v>
      </c>
      <c r="AR161" s="12">
        <v>228556.5</v>
      </c>
      <c r="AS161" s="12">
        <v>223607.5</v>
      </c>
      <c r="AT161" s="12">
        <v>73.058819999999997</v>
      </c>
      <c r="AU161" s="12">
        <v>71.498739999999998</v>
      </c>
      <c r="AV161" s="12">
        <v>69.445800000000006</v>
      </c>
      <c r="AW161" s="12">
        <v>67.947479999999999</v>
      </c>
      <c r="AX161" s="12">
        <v>66.843279999999993</v>
      </c>
      <c r="AY161" s="12">
        <v>66.092020000000005</v>
      </c>
      <c r="AZ161" s="12">
        <v>65.6584</v>
      </c>
      <c r="BA161" s="12">
        <v>67.462609999999998</v>
      </c>
      <c r="BB161" s="12">
        <v>71.112179999999995</v>
      </c>
      <c r="BC161" s="12">
        <v>75.389920000000004</v>
      </c>
      <c r="BD161" s="12">
        <v>79.573530000000005</v>
      </c>
      <c r="BE161" s="12">
        <v>83.702939999999998</v>
      </c>
      <c r="BF161" s="12">
        <v>86.86806</v>
      </c>
      <c r="BG161" s="12">
        <v>89.204620000000006</v>
      </c>
      <c r="BH161" s="12">
        <v>90.88194</v>
      </c>
      <c r="BI161" s="12">
        <v>92.191180000000003</v>
      </c>
      <c r="BJ161" s="12">
        <v>92.428989999999999</v>
      </c>
      <c r="BK161" s="12">
        <v>91.660929999999993</v>
      </c>
      <c r="BL161" s="12">
        <v>89.196640000000002</v>
      </c>
      <c r="BM161" s="12">
        <v>85.781090000000006</v>
      </c>
      <c r="BN161" s="12">
        <v>82.428150000000002</v>
      </c>
      <c r="BO161" s="12">
        <v>79.715969999999999</v>
      </c>
      <c r="BP161" s="12">
        <v>77.221429999999998</v>
      </c>
      <c r="BQ161" s="12">
        <v>75.006299999999996</v>
      </c>
      <c r="BR161" s="12">
        <v>-3727.0770000000002</v>
      </c>
      <c r="BS161" s="12">
        <v>-3256.2089999999998</v>
      </c>
      <c r="BT161" s="12">
        <v>-2722.8040000000001</v>
      </c>
      <c r="BU161" s="12">
        <v>-2776.6610000000001</v>
      </c>
      <c r="BV161" s="12">
        <v>-1663.97</v>
      </c>
      <c r="BW161" s="12">
        <v>-1841.7080000000001</v>
      </c>
      <c r="BX161" s="12">
        <v>-1998.5409999999999</v>
      </c>
      <c r="BY161" s="12">
        <v>-189.2422</v>
      </c>
      <c r="BZ161" s="12">
        <v>893.99080000000004</v>
      </c>
      <c r="CA161" s="12">
        <v>511.19420000000002</v>
      </c>
      <c r="CB161" s="12">
        <v>1446.721</v>
      </c>
      <c r="CC161" s="12">
        <v>1863.76</v>
      </c>
      <c r="CD161" s="12">
        <v>-4393.8469999999998</v>
      </c>
      <c r="CE161" s="12">
        <v>6289.0749999999998</v>
      </c>
      <c r="CF161" s="12">
        <v>63919.35</v>
      </c>
      <c r="CG161" s="12">
        <v>68064.7</v>
      </c>
      <c r="CH161" s="12">
        <v>67982.81</v>
      </c>
      <c r="CI161" s="12">
        <v>65594.929999999993</v>
      </c>
      <c r="CJ161" s="12">
        <v>63116.56</v>
      </c>
      <c r="CK161" s="12">
        <v>14821.91</v>
      </c>
      <c r="CL161" s="12">
        <v>-1754.7639999999999</v>
      </c>
      <c r="CM161" s="12">
        <v>-2859.415</v>
      </c>
      <c r="CN161" s="12">
        <v>-4394.7629999999999</v>
      </c>
      <c r="CO161" s="12">
        <v>-5129.59</v>
      </c>
      <c r="CP161" s="12">
        <v>65707.05</v>
      </c>
      <c r="CQ161" s="12">
        <v>1827468</v>
      </c>
      <c r="CR161" s="12">
        <v>1738424</v>
      </c>
      <c r="CS161" s="12">
        <v>1621593</v>
      </c>
      <c r="CT161" s="12">
        <v>1429799</v>
      </c>
      <c r="CU161" s="12">
        <v>1186920</v>
      </c>
      <c r="CV161" s="12">
        <v>1064314</v>
      </c>
      <c r="CW161" s="12">
        <v>950026.8</v>
      </c>
      <c r="CX161" s="12">
        <v>900972</v>
      </c>
      <c r="CY161" s="12">
        <v>1168936</v>
      </c>
      <c r="CZ161" s="12">
        <v>1582105</v>
      </c>
      <c r="DA161" s="12">
        <v>2036655</v>
      </c>
      <c r="DB161" s="12">
        <v>2362470</v>
      </c>
      <c r="DC161" s="12">
        <v>2595209</v>
      </c>
      <c r="DD161" s="12">
        <v>2743557</v>
      </c>
      <c r="DE161" s="12">
        <v>2880322</v>
      </c>
      <c r="DF161" s="12">
        <v>2836150</v>
      </c>
      <c r="DG161" s="12">
        <v>2780202</v>
      </c>
      <c r="DH161" s="12">
        <v>2768507</v>
      </c>
      <c r="DI161" s="12">
        <v>2737686</v>
      </c>
      <c r="DJ161" s="12">
        <v>2735183</v>
      </c>
      <c r="DK161" s="12">
        <v>2678267</v>
      </c>
      <c r="DL161" s="12">
        <v>2634081</v>
      </c>
      <c r="DM161" s="12">
        <v>2583886</v>
      </c>
      <c r="DN161" s="12">
        <v>2555592</v>
      </c>
      <c r="DO161" s="12">
        <v>2298040</v>
      </c>
      <c r="DP161" s="12"/>
      <c r="DQ161" s="12"/>
      <c r="DR161" s="12"/>
      <c r="DS161" s="12"/>
      <c r="DT161" s="12"/>
      <c r="DU161" s="12"/>
      <c r="DV161" s="12"/>
      <c r="DW161" s="12"/>
      <c r="DX161" s="12"/>
      <c r="DY161" s="12"/>
      <c r="DZ161" s="12"/>
      <c r="EA161" s="12"/>
      <c r="EB161" s="12"/>
      <c r="EC161" s="12"/>
      <c r="ED161" s="12"/>
      <c r="EE161" s="12"/>
    </row>
    <row r="162" spans="1:135" x14ac:dyDescent="0.25">
      <c r="A162" s="12" t="s">
        <v>66</v>
      </c>
      <c r="B162" s="12" t="s">
        <v>65</v>
      </c>
      <c r="C162" s="12" t="s">
        <v>65</v>
      </c>
      <c r="D162" s="12" t="s">
        <v>65</v>
      </c>
      <c r="E162" s="12" t="s">
        <v>65</v>
      </c>
      <c r="F162" s="12" t="s">
        <v>65</v>
      </c>
      <c r="G162" s="12" t="s">
        <v>65</v>
      </c>
      <c r="H162" s="12" t="s">
        <v>140</v>
      </c>
      <c r="I162" s="12" t="s">
        <v>65</v>
      </c>
      <c r="J162" s="31">
        <v>42632</v>
      </c>
      <c r="K162" s="12">
        <v>16</v>
      </c>
      <c r="L162" s="12">
        <v>19</v>
      </c>
      <c r="M162" s="12">
        <v>297</v>
      </c>
      <c r="N162" s="12">
        <v>282</v>
      </c>
      <c r="O162" s="12">
        <v>309</v>
      </c>
      <c r="P162" s="12">
        <v>307</v>
      </c>
      <c r="Q162" s="12">
        <v>1</v>
      </c>
      <c r="R162" s="12">
        <v>0</v>
      </c>
      <c r="S162" s="12">
        <v>1</v>
      </c>
      <c r="T162" s="12">
        <v>1</v>
      </c>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v>75.707440000000005</v>
      </c>
      <c r="AU162" s="12">
        <v>74.28546</v>
      </c>
      <c r="AV162" s="12">
        <v>73.700360000000003</v>
      </c>
      <c r="AW162" s="12">
        <v>74.251769999999993</v>
      </c>
      <c r="AX162" s="12">
        <v>71.556740000000005</v>
      </c>
      <c r="AY162" s="12">
        <v>69.289010000000005</v>
      </c>
      <c r="AZ162" s="12">
        <v>68.808509999999998</v>
      </c>
      <c r="BA162" s="12">
        <v>70.377660000000006</v>
      </c>
      <c r="BB162" s="12">
        <v>75.184389999999993</v>
      </c>
      <c r="BC162" s="12">
        <v>81.978719999999996</v>
      </c>
      <c r="BD162" s="12">
        <v>87.246449999999996</v>
      </c>
      <c r="BE162" s="12">
        <v>91.874110000000002</v>
      </c>
      <c r="BF162" s="12">
        <v>95.329790000000003</v>
      </c>
      <c r="BG162" s="12">
        <v>98.441490000000002</v>
      </c>
      <c r="BH162" s="12">
        <v>99.698580000000007</v>
      </c>
      <c r="BI162" s="12">
        <v>101.00709999999999</v>
      </c>
      <c r="BJ162" s="12">
        <v>101.2518</v>
      </c>
      <c r="BK162" s="12">
        <v>99.735820000000004</v>
      </c>
      <c r="BL162" s="12">
        <v>97.08511</v>
      </c>
      <c r="BM162" s="12">
        <v>93.349289999999996</v>
      </c>
      <c r="BN162" s="12">
        <v>88.799639999999997</v>
      </c>
      <c r="BO162" s="12">
        <v>86.599289999999996</v>
      </c>
      <c r="BP162" s="12">
        <v>85.593969999999999</v>
      </c>
      <c r="BQ162" s="12">
        <v>83.58511</v>
      </c>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H162" s="12"/>
      <c r="DI162" s="12"/>
      <c r="DJ162" s="12"/>
      <c r="DK162" s="12"/>
      <c r="DL162" s="12"/>
      <c r="DM162" s="12"/>
      <c r="DN162" s="12"/>
      <c r="DO162" s="12"/>
      <c r="DP162" s="12"/>
      <c r="DQ162" s="12"/>
      <c r="DR162" s="12"/>
      <c r="DS162" s="12"/>
      <c r="DT162" s="12"/>
      <c r="DU162" s="12"/>
      <c r="DV162" s="12"/>
      <c r="DW162" s="12"/>
      <c r="DX162" s="12"/>
      <c r="DY162" s="12"/>
      <c r="DZ162" s="12"/>
      <c r="EA162" s="12"/>
      <c r="EB162" s="12"/>
      <c r="EC162" s="12"/>
      <c r="ED162" s="12"/>
      <c r="EE162" s="12"/>
    </row>
    <row r="163" spans="1:135" x14ac:dyDescent="0.25">
      <c r="A163" s="12" t="s">
        <v>66</v>
      </c>
      <c r="B163" s="12" t="s">
        <v>65</v>
      </c>
      <c r="C163" s="12" t="s">
        <v>65</v>
      </c>
      <c r="D163" s="12" t="s">
        <v>65</v>
      </c>
      <c r="E163" s="12" t="s">
        <v>65</v>
      </c>
      <c r="F163" s="12" t="s">
        <v>65</v>
      </c>
      <c r="G163" s="12" t="s">
        <v>65</v>
      </c>
      <c r="H163" s="12" t="s">
        <v>140</v>
      </c>
      <c r="I163" s="12" t="s">
        <v>65</v>
      </c>
      <c r="J163" s="31">
        <v>42639</v>
      </c>
      <c r="K163" s="12">
        <v>16</v>
      </c>
      <c r="L163" s="12">
        <v>19</v>
      </c>
      <c r="M163" s="12">
        <v>1249</v>
      </c>
      <c r="N163" s="12">
        <v>1199</v>
      </c>
      <c r="O163" s="12">
        <v>1297</v>
      </c>
      <c r="P163" s="12">
        <v>1294</v>
      </c>
      <c r="Q163" s="12">
        <v>0</v>
      </c>
      <c r="R163" s="12">
        <v>0</v>
      </c>
      <c r="S163" s="12">
        <v>0</v>
      </c>
      <c r="T163" s="12">
        <v>0</v>
      </c>
      <c r="U163" s="12">
        <v>164492.5</v>
      </c>
      <c r="V163" s="12">
        <v>165736.29999999999</v>
      </c>
      <c r="W163" s="12">
        <v>165483.6</v>
      </c>
      <c r="X163" s="12">
        <v>164483.1</v>
      </c>
      <c r="Y163" s="12">
        <v>169534.3</v>
      </c>
      <c r="Z163" s="12">
        <v>184820.9</v>
      </c>
      <c r="AA163" s="12">
        <v>210476.9</v>
      </c>
      <c r="AB163" s="12">
        <v>231067.8</v>
      </c>
      <c r="AC163" s="12">
        <v>249765</v>
      </c>
      <c r="AD163" s="12">
        <v>260613.8</v>
      </c>
      <c r="AE163" s="12">
        <v>274396.09999999998</v>
      </c>
      <c r="AF163" s="12">
        <v>278142.40000000002</v>
      </c>
      <c r="AG163" s="12">
        <v>280340.8</v>
      </c>
      <c r="AH163" s="12">
        <v>285164.40000000002</v>
      </c>
      <c r="AI163" s="12">
        <v>277432.3</v>
      </c>
      <c r="AJ163" s="12">
        <v>232529.2</v>
      </c>
      <c r="AK163" s="12">
        <v>229694.4</v>
      </c>
      <c r="AL163" s="12">
        <v>226255.1</v>
      </c>
      <c r="AM163" s="12">
        <v>217537.1</v>
      </c>
      <c r="AN163" s="12">
        <v>252934.8</v>
      </c>
      <c r="AO163" s="12">
        <v>248900.3</v>
      </c>
      <c r="AP163" s="12">
        <v>233828.2</v>
      </c>
      <c r="AQ163" s="12">
        <v>217590.2</v>
      </c>
      <c r="AR163" s="12">
        <v>202685.6</v>
      </c>
      <c r="AS163" s="12">
        <v>226503.9</v>
      </c>
      <c r="AT163" s="12">
        <v>72.047120000000007</v>
      </c>
      <c r="AU163" s="12">
        <v>70.45496</v>
      </c>
      <c r="AV163" s="12">
        <v>68.059629999999999</v>
      </c>
      <c r="AW163" s="12">
        <v>66.540869999999998</v>
      </c>
      <c r="AX163" s="12">
        <v>65.490409999999997</v>
      </c>
      <c r="AY163" s="12">
        <v>65.174729999999997</v>
      </c>
      <c r="AZ163" s="12">
        <v>64.67765</v>
      </c>
      <c r="BA163" s="12">
        <v>65.466220000000007</v>
      </c>
      <c r="BB163" s="12">
        <v>70.413259999999994</v>
      </c>
      <c r="BC163" s="12">
        <v>76.952879999999993</v>
      </c>
      <c r="BD163" s="12">
        <v>83.349459999999993</v>
      </c>
      <c r="BE163" s="12">
        <v>87.824439999999996</v>
      </c>
      <c r="BF163" s="12">
        <v>91.560050000000004</v>
      </c>
      <c r="BG163" s="12">
        <v>94.698080000000004</v>
      </c>
      <c r="BH163" s="12">
        <v>96.360720000000001</v>
      </c>
      <c r="BI163" s="12">
        <v>96.841120000000004</v>
      </c>
      <c r="BJ163" s="12">
        <v>96.902000000000001</v>
      </c>
      <c r="BK163" s="12">
        <v>95.302340000000001</v>
      </c>
      <c r="BL163" s="12">
        <v>91.42953</v>
      </c>
      <c r="BM163" s="12">
        <v>85.974140000000006</v>
      </c>
      <c r="BN163" s="12">
        <v>81.889080000000007</v>
      </c>
      <c r="BO163" s="12">
        <v>79.070059999999998</v>
      </c>
      <c r="BP163" s="12">
        <v>77.660960000000003</v>
      </c>
      <c r="BQ163" s="12">
        <v>74.710170000000005</v>
      </c>
      <c r="BR163" s="12">
        <v>1285.077</v>
      </c>
      <c r="BS163" s="12">
        <v>378.38389999999998</v>
      </c>
      <c r="BT163" s="12">
        <v>209.6103</v>
      </c>
      <c r="BU163" s="12">
        <v>720.21090000000004</v>
      </c>
      <c r="BV163" s="12">
        <v>839.36090000000002</v>
      </c>
      <c r="BW163" s="12">
        <v>-773.11130000000003</v>
      </c>
      <c r="BX163" s="12">
        <v>121.5488</v>
      </c>
      <c r="BY163" s="12">
        <v>730.36450000000002</v>
      </c>
      <c r="BZ163" s="12">
        <v>920.10490000000004</v>
      </c>
      <c r="CA163" s="12">
        <v>1619.904</v>
      </c>
      <c r="CB163" s="12">
        <v>25.023140000000001</v>
      </c>
      <c r="CC163" s="12">
        <v>1921.115</v>
      </c>
      <c r="CD163" s="12">
        <v>2955.625</v>
      </c>
      <c r="CE163" s="12">
        <v>3239.297</v>
      </c>
      <c r="CF163" s="12">
        <v>12376.24</v>
      </c>
      <c r="CG163" s="12">
        <v>59004.45</v>
      </c>
      <c r="CH163" s="12">
        <v>59198.68</v>
      </c>
      <c r="CI163" s="12">
        <v>57671.92</v>
      </c>
      <c r="CJ163" s="12">
        <v>55451.97</v>
      </c>
      <c r="CK163" s="12">
        <v>14094.45</v>
      </c>
      <c r="CL163" s="12">
        <v>6530.8789999999999</v>
      </c>
      <c r="CM163" s="12">
        <v>5793.1670000000004</v>
      </c>
      <c r="CN163" s="12">
        <v>4727.558</v>
      </c>
      <c r="CO163" s="12">
        <v>3674.7170000000001</v>
      </c>
      <c r="CP163" s="12">
        <v>57716.57</v>
      </c>
      <c r="CQ163" s="12">
        <v>2220997</v>
      </c>
      <c r="CR163" s="12">
        <v>2059281</v>
      </c>
      <c r="CS163" s="12">
        <v>1908796</v>
      </c>
      <c r="CT163" s="12">
        <v>1648186</v>
      </c>
      <c r="CU163" s="12">
        <v>1382367</v>
      </c>
      <c r="CV163" s="12">
        <v>1207898</v>
      </c>
      <c r="CW163" s="12">
        <v>1011329</v>
      </c>
      <c r="CX163" s="12">
        <v>959844.3</v>
      </c>
      <c r="CY163" s="12">
        <v>1325438</v>
      </c>
      <c r="CZ163" s="12">
        <v>1819049</v>
      </c>
      <c r="DA163" s="12">
        <v>2508858</v>
      </c>
      <c r="DB163" s="12">
        <v>2848762</v>
      </c>
      <c r="DC163" s="12">
        <v>3153579</v>
      </c>
      <c r="DD163" s="12">
        <v>3330088</v>
      </c>
      <c r="DE163" s="12">
        <v>3487653</v>
      </c>
      <c r="DF163" s="12">
        <v>3471955</v>
      </c>
      <c r="DG163" s="12">
        <v>3459586</v>
      </c>
      <c r="DH163" s="12">
        <v>3410045</v>
      </c>
      <c r="DI163" s="12">
        <v>3383190</v>
      </c>
      <c r="DJ163" s="12">
        <v>3412188</v>
      </c>
      <c r="DK163" s="12">
        <v>3382346</v>
      </c>
      <c r="DL163" s="12">
        <v>3332710</v>
      </c>
      <c r="DM163" s="12">
        <v>3270062</v>
      </c>
      <c r="DN163" s="12">
        <v>3281207</v>
      </c>
      <c r="DO163" s="12">
        <v>2950538</v>
      </c>
      <c r="DP163" s="12"/>
      <c r="DQ163" s="12"/>
      <c r="DR163" s="12"/>
      <c r="DS163" s="12"/>
      <c r="DT163" s="12"/>
      <c r="DU163" s="12"/>
      <c r="DV163" s="12"/>
      <c r="DW163" s="12"/>
      <c r="DX163" s="12"/>
      <c r="DY163" s="12"/>
      <c r="DZ163" s="12"/>
      <c r="EA163" s="12"/>
      <c r="EB163" s="12"/>
      <c r="EC163" s="12"/>
      <c r="ED163" s="12"/>
      <c r="EE163" s="12"/>
    </row>
    <row r="164" spans="1:135" x14ac:dyDescent="0.25">
      <c r="A164" s="12" t="s">
        <v>66</v>
      </c>
      <c r="B164" s="12" t="s">
        <v>65</v>
      </c>
      <c r="C164" s="12" t="s">
        <v>65</v>
      </c>
      <c r="D164" s="12" t="s">
        <v>65</v>
      </c>
      <c r="E164" s="12" t="s">
        <v>65</v>
      </c>
      <c r="F164" s="12" t="s">
        <v>65</v>
      </c>
      <c r="G164" s="12" t="s">
        <v>65</v>
      </c>
      <c r="H164" s="12" t="s">
        <v>140</v>
      </c>
      <c r="I164" s="12" t="s">
        <v>65</v>
      </c>
      <c r="J164" s="31">
        <v>42640</v>
      </c>
      <c r="K164" s="12">
        <v>16</v>
      </c>
      <c r="L164" s="12">
        <v>19</v>
      </c>
      <c r="M164" s="12">
        <v>1234</v>
      </c>
      <c r="N164" s="12">
        <v>1184</v>
      </c>
      <c r="O164" s="12">
        <v>1297</v>
      </c>
      <c r="P164" s="12">
        <v>1294</v>
      </c>
      <c r="Q164" s="12">
        <v>0</v>
      </c>
      <c r="R164" s="12">
        <v>0</v>
      </c>
      <c r="S164" s="12">
        <v>0</v>
      </c>
      <c r="T164" s="12">
        <v>0</v>
      </c>
      <c r="U164" s="12">
        <v>193945.3</v>
      </c>
      <c r="V164" s="12">
        <v>188934.6</v>
      </c>
      <c r="W164" s="12">
        <v>184662.7</v>
      </c>
      <c r="X164" s="12">
        <v>183026.5</v>
      </c>
      <c r="Y164" s="12">
        <v>188737.7</v>
      </c>
      <c r="Z164" s="12">
        <v>202677.1</v>
      </c>
      <c r="AA164" s="12">
        <v>225968</v>
      </c>
      <c r="AB164" s="12">
        <v>241234.5</v>
      </c>
      <c r="AC164" s="12">
        <v>257661.5</v>
      </c>
      <c r="AD164" s="12">
        <v>265870.5</v>
      </c>
      <c r="AE164" s="12">
        <v>279232.8</v>
      </c>
      <c r="AF164" s="12">
        <v>281088.2</v>
      </c>
      <c r="AG164" s="12">
        <v>283622.09999999998</v>
      </c>
      <c r="AH164" s="12">
        <v>287427.90000000002</v>
      </c>
      <c r="AI164" s="12">
        <v>281429.2</v>
      </c>
      <c r="AJ164" s="12">
        <v>232853</v>
      </c>
      <c r="AK164" s="12">
        <v>228704.4</v>
      </c>
      <c r="AL164" s="12">
        <v>224257.3</v>
      </c>
      <c r="AM164" s="12">
        <v>218593.5</v>
      </c>
      <c r="AN164" s="12">
        <v>256139.4</v>
      </c>
      <c r="AO164" s="12">
        <v>253979.5</v>
      </c>
      <c r="AP164" s="12">
        <v>237499.8</v>
      </c>
      <c r="AQ164" s="12">
        <v>222414.8</v>
      </c>
      <c r="AR164" s="12">
        <v>208477.5</v>
      </c>
      <c r="AS164" s="12">
        <v>226102.1</v>
      </c>
      <c r="AT164" s="12">
        <v>72.08699</v>
      </c>
      <c r="AU164" s="12">
        <v>70.604309999999998</v>
      </c>
      <c r="AV164" s="12">
        <v>69.195099999999996</v>
      </c>
      <c r="AW164" s="12">
        <v>67.298140000000004</v>
      </c>
      <c r="AX164" s="12">
        <v>66.219170000000005</v>
      </c>
      <c r="AY164" s="12">
        <v>65.165539999999993</v>
      </c>
      <c r="AZ164" s="12">
        <v>64.784630000000007</v>
      </c>
      <c r="BA164" s="12">
        <v>66.206919999999997</v>
      </c>
      <c r="BB164" s="12">
        <v>71.221279999999993</v>
      </c>
      <c r="BC164" s="12">
        <v>77.0321</v>
      </c>
      <c r="BD164" s="12">
        <v>82.653300000000002</v>
      </c>
      <c r="BE164" s="12">
        <v>86.709040000000002</v>
      </c>
      <c r="BF164" s="12">
        <v>89.354309999999998</v>
      </c>
      <c r="BG164" s="12">
        <v>92.101349999999996</v>
      </c>
      <c r="BH164" s="12">
        <v>93.414699999999996</v>
      </c>
      <c r="BI164" s="12">
        <v>93.896119999999996</v>
      </c>
      <c r="BJ164" s="12">
        <v>93.6875</v>
      </c>
      <c r="BK164" s="12">
        <v>91.731840000000005</v>
      </c>
      <c r="BL164" s="12">
        <v>87.772379999999998</v>
      </c>
      <c r="BM164" s="12">
        <v>82.058700000000002</v>
      </c>
      <c r="BN164" s="12">
        <v>78.596279999999993</v>
      </c>
      <c r="BO164" s="12">
        <v>76.086150000000004</v>
      </c>
      <c r="BP164" s="12">
        <v>74.251689999999996</v>
      </c>
      <c r="BQ164" s="12">
        <v>72.039280000000005</v>
      </c>
      <c r="BR164" s="12">
        <v>2855.4839999999999</v>
      </c>
      <c r="BS164" s="12">
        <v>1923.509</v>
      </c>
      <c r="BT164" s="12">
        <v>1324.8969999999999</v>
      </c>
      <c r="BU164" s="12">
        <v>1503.4559999999999</v>
      </c>
      <c r="BV164" s="12">
        <v>1374.6310000000001</v>
      </c>
      <c r="BW164" s="12">
        <v>-744.08150000000001</v>
      </c>
      <c r="BX164" s="12">
        <v>-287.11619999999999</v>
      </c>
      <c r="BY164" s="12">
        <v>542.28189999999995</v>
      </c>
      <c r="BZ164" s="12">
        <v>1222.9570000000001</v>
      </c>
      <c r="CA164" s="12">
        <v>1649.278</v>
      </c>
      <c r="CB164" s="12">
        <v>531.76940000000002</v>
      </c>
      <c r="CC164" s="12">
        <v>2111.9569999999999</v>
      </c>
      <c r="CD164" s="12">
        <v>3052.105</v>
      </c>
      <c r="CE164" s="12">
        <v>3232.9110000000001</v>
      </c>
      <c r="CF164" s="12">
        <v>11304.04</v>
      </c>
      <c r="CG164" s="12">
        <v>59302.02</v>
      </c>
      <c r="CH164" s="12">
        <v>60611.34</v>
      </c>
      <c r="CI164" s="12">
        <v>59606.02</v>
      </c>
      <c r="CJ164" s="12">
        <v>56901.03</v>
      </c>
      <c r="CK164" s="12">
        <v>13935.39</v>
      </c>
      <c r="CL164" s="12">
        <v>6568.009</v>
      </c>
      <c r="CM164" s="12">
        <v>5869.3879999999999</v>
      </c>
      <c r="CN164" s="12">
        <v>4448.384</v>
      </c>
      <c r="CO164" s="12">
        <v>3947.7689999999998</v>
      </c>
      <c r="CP164" s="12">
        <v>59011.18</v>
      </c>
      <c r="CQ164" s="12">
        <v>2663279</v>
      </c>
      <c r="CR164" s="12">
        <v>2521718</v>
      </c>
      <c r="CS164" s="12">
        <v>2320997</v>
      </c>
      <c r="CT164" s="12">
        <v>1998684</v>
      </c>
      <c r="CU164" s="12">
        <v>1488654</v>
      </c>
      <c r="CV164" s="12">
        <v>1281311</v>
      </c>
      <c r="CW164" s="12">
        <v>1057242</v>
      </c>
      <c r="CX164" s="12">
        <v>999294.6</v>
      </c>
      <c r="CY164" s="12">
        <v>1390499</v>
      </c>
      <c r="CZ164" s="12">
        <v>1916796</v>
      </c>
      <c r="DA164" s="12">
        <v>2535831</v>
      </c>
      <c r="DB164" s="12">
        <v>2989781</v>
      </c>
      <c r="DC164" s="12">
        <v>3304470</v>
      </c>
      <c r="DD164" s="12">
        <v>3487237</v>
      </c>
      <c r="DE164" s="12">
        <v>3760502</v>
      </c>
      <c r="DF164" s="12">
        <v>3783779</v>
      </c>
      <c r="DG164" s="12">
        <v>3708657</v>
      </c>
      <c r="DH164" s="12">
        <v>3672675</v>
      </c>
      <c r="DI164" s="12">
        <v>3636661</v>
      </c>
      <c r="DJ164" s="12">
        <v>3679643</v>
      </c>
      <c r="DK164" s="12">
        <v>3571456</v>
      </c>
      <c r="DL164" s="12">
        <v>3521105</v>
      </c>
      <c r="DM164" s="12">
        <v>3486291</v>
      </c>
      <c r="DN164" s="12">
        <v>3484395</v>
      </c>
      <c r="DO164" s="12">
        <v>3141427</v>
      </c>
      <c r="DP164" s="12"/>
      <c r="DQ164" s="12"/>
      <c r="DR164" s="12"/>
      <c r="DS164" s="12"/>
      <c r="DT164" s="12"/>
      <c r="DU164" s="12"/>
      <c r="DV164" s="12"/>
      <c r="DW164" s="12"/>
      <c r="DX164" s="12"/>
      <c r="DY164" s="12"/>
      <c r="DZ164" s="12"/>
      <c r="EA164" s="12"/>
      <c r="EB164" s="12"/>
      <c r="EC164" s="12"/>
      <c r="ED164" s="12"/>
      <c r="EE164" s="12"/>
    </row>
    <row r="165" spans="1:135" x14ac:dyDescent="0.25">
      <c r="A165" s="12" t="s">
        <v>66</v>
      </c>
      <c r="B165" s="12" t="s">
        <v>65</v>
      </c>
      <c r="C165" s="12" t="s">
        <v>65</v>
      </c>
      <c r="D165" s="12" t="s">
        <v>65</v>
      </c>
      <c r="E165" s="12" t="s">
        <v>65</v>
      </c>
      <c r="F165" s="12" t="s">
        <v>65</v>
      </c>
      <c r="G165" s="12" t="s">
        <v>65</v>
      </c>
      <c r="H165" s="12" t="s">
        <v>140</v>
      </c>
      <c r="I165" s="12" t="s">
        <v>65</v>
      </c>
      <c r="K165" s="12">
        <v>16</v>
      </c>
      <c r="L165" s="12">
        <v>19</v>
      </c>
      <c r="M165" s="12">
        <v>1193</v>
      </c>
      <c r="N165" s="12">
        <v>1146</v>
      </c>
      <c r="O165" s="12">
        <v>1241</v>
      </c>
      <c r="P165" s="12">
        <v>1236</v>
      </c>
      <c r="Q165" s="12">
        <v>0</v>
      </c>
      <c r="R165" s="12">
        <v>0</v>
      </c>
      <c r="S165" s="12">
        <v>0</v>
      </c>
      <c r="T165" s="12">
        <v>0</v>
      </c>
      <c r="U165" s="12">
        <v>189512.6</v>
      </c>
      <c r="V165" s="12">
        <v>186950.8</v>
      </c>
      <c r="W165" s="12">
        <v>184755.3</v>
      </c>
      <c r="X165" s="12">
        <v>184125.6</v>
      </c>
      <c r="Y165" s="12">
        <v>188683.4</v>
      </c>
      <c r="Z165" s="12">
        <v>200300.1</v>
      </c>
      <c r="AA165" s="12">
        <v>220704.6</v>
      </c>
      <c r="AB165" s="12">
        <v>237747</v>
      </c>
      <c r="AC165" s="12">
        <v>254195.4</v>
      </c>
      <c r="AD165" s="12">
        <v>262255.40000000002</v>
      </c>
      <c r="AE165" s="12">
        <v>272217</v>
      </c>
      <c r="AF165" s="12">
        <v>275730.90000000002</v>
      </c>
      <c r="AG165" s="12">
        <v>277665</v>
      </c>
      <c r="AH165" s="12">
        <v>279988.8</v>
      </c>
      <c r="AI165" s="12">
        <v>267733.5</v>
      </c>
      <c r="AJ165" s="12">
        <v>216025.1</v>
      </c>
      <c r="AK165" s="12">
        <v>213321.7</v>
      </c>
      <c r="AL165" s="12">
        <v>210056.6</v>
      </c>
      <c r="AM165" s="12">
        <v>206279.8</v>
      </c>
      <c r="AN165" s="12">
        <v>247361.2</v>
      </c>
      <c r="AO165" s="12">
        <v>254399.6</v>
      </c>
      <c r="AP165" s="12">
        <v>241252</v>
      </c>
      <c r="AQ165" s="12">
        <v>226945.6</v>
      </c>
      <c r="AR165" s="12">
        <v>212122.8</v>
      </c>
      <c r="AS165" s="12">
        <v>211420.79999999999</v>
      </c>
      <c r="AT165" s="12">
        <v>74.393590000000003</v>
      </c>
      <c r="AU165" s="12">
        <v>72.762100000000004</v>
      </c>
      <c r="AV165" s="12">
        <v>71.267600000000002</v>
      </c>
      <c r="AW165" s="12">
        <v>69.960599999999999</v>
      </c>
      <c r="AX165" s="12">
        <v>68.614459999999994</v>
      </c>
      <c r="AY165" s="12">
        <v>67.484949999999998</v>
      </c>
      <c r="AZ165" s="12">
        <v>67.425370000000001</v>
      </c>
      <c r="BA165" s="12">
        <v>69.702299999999994</v>
      </c>
      <c r="BB165" s="12">
        <v>73.718990000000005</v>
      </c>
      <c r="BC165" s="12">
        <v>78.32978</v>
      </c>
      <c r="BD165" s="12">
        <v>82.836770000000001</v>
      </c>
      <c r="BE165" s="12">
        <v>86.744579999999999</v>
      </c>
      <c r="BF165" s="12">
        <v>89.865219999999994</v>
      </c>
      <c r="BG165" s="12">
        <v>92.536839999999998</v>
      </c>
      <c r="BH165" s="12">
        <v>94.337010000000006</v>
      </c>
      <c r="BI165" s="12">
        <v>95.336929999999995</v>
      </c>
      <c r="BJ165" s="12">
        <v>95.572940000000003</v>
      </c>
      <c r="BK165" s="12">
        <v>94.625470000000007</v>
      </c>
      <c r="BL165" s="12">
        <v>92.380619999999993</v>
      </c>
      <c r="BM165" s="12">
        <v>88.698989999999995</v>
      </c>
      <c r="BN165" s="12">
        <v>84.751059999999995</v>
      </c>
      <c r="BO165" s="12">
        <v>81.800309999999996</v>
      </c>
      <c r="BP165" s="12">
        <v>79.429699999999997</v>
      </c>
      <c r="BQ165" s="12">
        <v>77.010840000000002</v>
      </c>
      <c r="BR165" s="12">
        <v>1107.0930000000001</v>
      </c>
      <c r="BS165" s="12">
        <v>541.93920000000003</v>
      </c>
      <c r="BT165" s="12">
        <v>352.3836</v>
      </c>
      <c r="BU165" s="12">
        <v>610.75519999999995</v>
      </c>
      <c r="BV165" s="12">
        <v>574.72220000000004</v>
      </c>
      <c r="BW165" s="12">
        <v>303.4615</v>
      </c>
      <c r="BX165" s="12">
        <v>-239.02719999999999</v>
      </c>
      <c r="BY165" s="12">
        <v>516.54809999999998</v>
      </c>
      <c r="BZ165" s="12">
        <v>-218.09270000000001</v>
      </c>
      <c r="CA165" s="12">
        <v>-356.93470000000002</v>
      </c>
      <c r="CB165" s="12">
        <v>-260.75979999999998</v>
      </c>
      <c r="CC165" s="12">
        <v>434.33300000000003</v>
      </c>
      <c r="CD165" s="12">
        <v>-2.8421530000000002</v>
      </c>
      <c r="CE165" s="12">
        <v>659.53240000000005</v>
      </c>
      <c r="CF165" s="12">
        <v>13333.4</v>
      </c>
      <c r="CG165" s="12">
        <v>65202.92</v>
      </c>
      <c r="CH165" s="12">
        <v>66056.039999999994</v>
      </c>
      <c r="CI165" s="12">
        <v>65151.6</v>
      </c>
      <c r="CJ165" s="12">
        <v>63215.71</v>
      </c>
      <c r="CK165" s="12">
        <v>19029.169999999998</v>
      </c>
      <c r="CL165" s="12">
        <v>4492.8909999999996</v>
      </c>
      <c r="CM165" s="12">
        <v>3352.2849999999999</v>
      </c>
      <c r="CN165" s="12">
        <v>1362.0540000000001</v>
      </c>
      <c r="CO165" s="12">
        <v>1056.847</v>
      </c>
      <c r="CP165" s="12">
        <v>64896.1</v>
      </c>
      <c r="CQ165" s="12">
        <v>192835</v>
      </c>
      <c r="CR165" s="12">
        <v>182735.5</v>
      </c>
      <c r="CS165" s="12">
        <v>168723.5</v>
      </c>
      <c r="CT165" s="12">
        <v>147121.79999999999</v>
      </c>
      <c r="CU165" s="12">
        <v>116362.9</v>
      </c>
      <c r="CV165" s="12">
        <v>101045.1</v>
      </c>
      <c r="CW165" s="12">
        <v>86119.9</v>
      </c>
      <c r="CX165" s="12">
        <v>79473.649999999994</v>
      </c>
      <c r="CY165" s="12">
        <v>108954.9</v>
      </c>
      <c r="CZ165" s="12">
        <v>152826.70000000001</v>
      </c>
      <c r="DA165" s="12">
        <v>201687.9</v>
      </c>
      <c r="DB165" s="12">
        <v>237916.1</v>
      </c>
      <c r="DC165" s="12">
        <v>264569.40000000002</v>
      </c>
      <c r="DD165" s="12">
        <v>283594.7</v>
      </c>
      <c r="DE165" s="12">
        <v>302725.7</v>
      </c>
      <c r="DF165" s="12">
        <v>302368</v>
      </c>
      <c r="DG165" s="12">
        <v>301226.3</v>
      </c>
      <c r="DH165" s="12">
        <v>297450.09999999998</v>
      </c>
      <c r="DI165" s="12">
        <v>292827.8</v>
      </c>
      <c r="DJ165" s="12">
        <v>289839.3</v>
      </c>
      <c r="DK165" s="12">
        <v>282368.59999999998</v>
      </c>
      <c r="DL165" s="12">
        <v>278912.8</v>
      </c>
      <c r="DM165" s="12">
        <v>275395.90000000002</v>
      </c>
      <c r="DN165" s="12">
        <v>275731.20000000001</v>
      </c>
      <c r="DO165" s="12">
        <v>257267.3</v>
      </c>
      <c r="DP165" s="12"/>
      <c r="DQ165" s="12"/>
      <c r="DR165" s="12"/>
      <c r="DS165" s="12"/>
      <c r="DT165" s="12"/>
      <c r="DU165" s="12"/>
      <c r="DV165" s="12"/>
      <c r="DW165" s="12"/>
      <c r="DX165" s="12"/>
      <c r="DY165" s="12"/>
      <c r="DZ165" s="12"/>
      <c r="EA165" s="12"/>
      <c r="EB165" s="12"/>
      <c r="EC165" s="12"/>
      <c r="ED165" s="12"/>
      <c r="EE165" s="12"/>
    </row>
    <row r="166" spans="1:135" x14ac:dyDescent="0.25">
      <c r="A166" s="12" t="s">
        <v>66</v>
      </c>
      <c r="B166" s="12" t="s">
        <v>65</v>
      </c>
      <c r="C166" s="12" t="s">
        <v>65</v>
      </c>
      <c r="D166" s="12" t="s">
        <v>65</v>
      </c>
      <c r="E166" s="12" t="s">
        <v>65</v>
      </c>
      <c r="F166" s="12" t="s">
        <v>65</v>
      </c>
      <c r="G166" s="12" t="s">
        <v>114</v>
      </c>
      <c r="H166" s="12" t="s">
        <v>140</v>
      </c>
      <c r="I166" s="12" t="s">
        <v>65</v>
      </c>
      <c r="J166" s="31">
        <v>42524</v>
      </c>
      <c r="K166" s="12">
        <v>16</v>
      </c>
      <c r="L166" s="12">
        <v>19</v>
      </c>
      <c r="M166" s="12">
        <v>100</v>
      </c>
      <c r="N166" s="12">
        <v>58</v>
      </c>
      <c r="O166" s="12">
        <v>100</v>
      </c>
      <c r="P166" s="12">
        <v>100</v>
      </c>
      <c r="Q166" s="12">
        <v>0</v>
      </c>
      <c r="R166" s="12">
        <v>0</v>
      </c>
      <c r="S166" s="12">
        <v>0</v>
      </c>
      <c r="T166" s="12">
        <v>0</v>
      </c>
      <c r="U166" s="12">
        <v>214.36179999999999</v>
      </c>
      <c r="V166" s="12">
        <v>212.7235</v>
      </c>
      <c r="W166" s="12">
        <v>211.64689999999999</v>
      </c>
      <c r="X166" s="12">
        <v>212.78710000000001</v>
      </c>
      <c r="Y166" s="12">
        <v>212.50839999999999</v>
      </c>
      <c r="Z166" s="12">
        <v>206.68610000000001</v>
      </c>
      <c r="AA166" s="12">
        <v>222.81190000000001</v>
      </c>
      <c r="AB166" s="12">
        <v>239.78630000000001</v>
      </c>
      <c r="AC166" s="12">
        <v>244.1859</v>
      </c>
      <c r="AD166" s="12">
        <v>258.4282</v>
      </c>
      <c r="AE166" s="12">
        <v>276.9753</v>
      </c>
      <c r="AF166" s="12">
        <v>292.60590000000002</v>
      </c>
      <c r="AG166" s="12">
        <v>324.44959999999998</v>
      </c>
      <c r="AH166" s="12">
        <v>352.0883</v>
      </c>
      <c r="AI166" s="12">
        <v>364.67509999999999</v>
      </c>
      <c r="AJ166" s="12">
        <v>271.95280000000002</v>
      </c>
      <c r="AK166" s="12">
        <v>205.1807</v>
      </c>
      <c r="AL166" s="12">
        <v>193.11080000000001</v>
      </c>
      <c r="AM166" s="12">
        <v>194.67080000000001</v>
      </c>
      <c r="AN166" s="12">
        <v>222.12950000000001</v>
      </c>
      <c r="AO166" s="12">
        <v>175.88890000000001</v>
      </c>
      <c r="AP166" s="12">
        <v>160.02279999999999</v>
      </c>
      <c r="AQ166" s="12">
        <v>105.66540000000001</v>
      </c>
      <c r="AR166" s="12">
        <v>70.593400000000003</v>
      </c>
      <c r="AS166" s="12">
        <v>216.22880000000001</v>
      </c>
      <c r="AT166" s="12">
        <v>78.801730000000006</v>
      </c>
      <c r="AU166" s="12">
        <v>77.706890000000001</v>
      </c>
      <c r="AV166" s="12">
        <v>76.448269999999994</v>
      </c>
      <c r="AW166" s="12">
        <v>73.663799999999995</v>
      </c>
      <c r="AX166" s="12">
        <v>71.629310000000004</v>
      </c>
      <c r="AY166" s="12">
        <v>70.344830000000002</v>
      </c>
      <c r="AZ166" s="12">
        <v>70.741380000000007</v>
      </c>
      <c r="BA166" s="12">
        <v>74.068960000000004</v>
      </c>
      <c r="BB166" s="12">
        <v>77.318960000000004</v>
      </c>
      <c r="BC166" s="12">
        <v>82.474140000000006</v>
      </c>
      <c r="BD166" s="12">
        <v>86.413799999999995</v>
      </c>
      <c r="BE166" s="12">
        <v>90.853449999999995</v>
      </c>
      <c r="BF166" s="12">
        <v>94.853449999999995</v>
      </c>
      <c r="BG166" s="12">
        <v>97.370689999999996</v>
      </c>
      <c r="BH166" s="12">
        <v>99.577579999999998</v>
      </c>
      <c r="BI166" s="12">
        <v>100.89660000000001</v>
      </c>
      <c r="BJ166" s="12">
        <v>101.58620000000001</v>
      </c>
      <c r="BK166" s="12">
        <v>101.3276</v>
      </c>
      <c r="BL166" s="12">
        <v>100.0517</v>
      </c>
      <c r="BM166" s="12">
        <v>98.043109999999999</v>
      </c>
      <c r="BN166" s="12">
        <v>93.93965</v>
      </c>
      <c r="BO166" s="12">
        <v>90.922420000000002</v>
      </c>
      <c r="BP166" s="12">
        <v>87.094830000000002</v>
      </c>
      <c r="BQ166" s="12">
        <v>84.379310000000004</v>
      </c>
      <c r="BR166" s="12">
        <v>28.540510000000001</v>
      </c>
      <c r="BS166" s="12">
        <v>24.74259</v>
      </c>
      <c r="BT166" s="12">
        <v>22.745480000000001</v>
      </c>
      <c r="BU166" s="12">
        <v>19.766739999999999</v>
      </c>
      <c r="BV166" s="12">
        <v>13.485060000000001</v>
      </c>
      <c r="BW166" s="12">
        <v>7.3236410000000003</v>
      </c>
      <c r="BX166" s="12">
        <v>2.2206619999999999</v>
      </c>
      <c r="BY166" s="12">
        <v>7.700895</v>
      </c>
      <c r="BZ166" s="12">
        <v>22.963180000000001</v>
      </c>
      <c r="CA166" s="12">
        <v>8.5944570000000002</v>
      </c>
      <c r="CB166" s="12">
        <v>-26.396599999999999</v>
      </c>
      <c r="CC166" s="12">
        <v>-14.104609999999999</v>
      </c>
      <c r="CD166" s="12">
        <v>-9.4762269999999997</v>
      </c>
      <c r="CE166" s="12">
        <v>-6.2012499999999999</v>
      </c>
      <c r="CF166" s="12">
        <v>9.6212219999999995</v>
      </c>
      <c r="CG166" s="12">
        <v>168.36089999999999</v>
      </c>
      <c r="CH166" s="12">
        <v>194.83240000000001</v>
      </c>
      <c r="CI166" s="12">
        <v>214.7013</v>
      </c>
      <c r="CJ166" s="12">
        <v>200.2533</v>
      </c>
      <c r="CK166" s="12">
        <v>132.30779999999999</v>
      </c>
      <c r="CL166" s="12">
        <v>123.98820000000001</v>
      </c>
      <c r="CM166" s="12">
        <v>120.4838</v>
      </c>
      <c r="CN166" s="12">
        <v>115.1185</v>
      </c>
      <c r="CO166" s="12">
        <v>126.7766</v>
      </c>
      <c r="CP166" s="12">
        <v>194.47579999999999</v>
      </c>
      <c r="CQ166" s="12">
        <v>2234.0219999999999</v>
      </c>
      <c r="CR166" s="12">
        <v>2144.6570000000002</v>
      </c>
      <c r="CS166" s="12">
        <v>2067.5410000000002</v>
      </c>
      <c r="CT166" s="12">
        <v>1980.4939999999999</v>
      </c>
      <c r="CU166" s="12">
        <v>1817.7080000000001</v>
      </c>
      <c r="CV166" s="12">
        <v>1734.942</v>
      </c>
      <c r="CW166" s="12">
        <v>1705.942</v>
      </c>
      <c r="CX166" s="12">
        <v>1857.307</v>
      </c>
      <c r="CY166" s="12">
        <v>2041.2739999999999</v>
      </c>
      <c r="CZ166" s="12">
        <v>2323.027</v>
      </c>
      <c r="DA166" s="12">
        <v>2712.21</v>
      </c>
      <c r="DB166" s="12">
        <v>2990.4160000000002</v>
      </c>
      <c r="DC166" s="12">
        <v>3168.6550000000002</v>
      </c>
      <c r="DD166" s="12">
        <v>3332.13</v>
      </c>
      <c r="DE166" s="12">
        <v>3405.3820000000001</v>
      </c>
      <c r="DF166" s="12">
        <v>3481.4760000000001</v>
      </c>
      <c r="DG166" s="12">
        <v>3444.8510000000001</v>
      </c>
      <c r="DH166" s="12">
        <v>3591.4679999999998</v>
      </c>
      <c r="DI166" s="12">
        <v>3476.3139999999999</v>
      </c>
      <c r="DJ166" s="12">
        <v>3460.085</v>
      </c>
      <c r="DK166" s="12">
        <v>3452.5070000000001</v>
      </c>
      <c r="DL166" s="12">
        <v>3472.5540000000001</v>
      </c>
      <c r="DM166" s="12">
        <v>3370.7159999999999</v>
      </c>
      <c r="DN166" s="12">
        <v>3306.4</v>
      </c>
      <c r="DO166" s="12">
        <v>3232.1219999999998</v>
      </c>
      <c r="DP166" s="12"/>
      <c r="DQ166" s="12"/>
      <c r="DR166" s="12"/>
      <c r="DS166" s="12"/>
      <c r="DT166" s="12"/>
      <c r="DU166" s="12"/>
      <c r="DV166" s="12"/>
      <c r="DW166" s="12"/>
      <c r="DX166" s="12"/>
      <c r="DY166" s="12"/>
      <c r="DZ166" s="12"/>
      <c r="EA166" s="12"/>
      <c r="EB166" s="12"/>
      <c r="EC166" s="12"/>
      <c r="ED166" s="12"/>
      <c r="EE166" s="12"/>
    </row>
    <row r="167" spans="1:135" x14ac:dyDescent="0.25">
      <c r="A167" s="12" t="s">
        <v>66</v>
      </c>
      <c r="B167" s="12" t="s">
        <v>65</v>
      </c>
      <c r="C167" s="12" t="s">
        <v>65</v>
      </c>
      <c r="D167" s="12" t="s">
        <v>65</v>
      </c>
      <c r="E167" s="12" t="s">
        <v>65</v>
      </c>
      <c r="F167" s="12" t="s">
        <v>65</v>
      </c>
      <c r="G167" s="12" t="s">
        <v>114</v>
      </c>
      <c r="H167" s="12" t="s">
        <v>140</v>
      </c>
      <c r="I167" s="12" t="s">
        <v>65</v>
      </c>
      <c r="J167" s="31">
        <v>42541</v>
      </c>
      <c r="K167" s="12">
        <v>16</v>
      </c>
      <c r="L167" s="12">
        <v>19</v>
      </c>
      <c r="M167" s="12">
        <v>100</v>
      </c>
      <c r="N167" s="12">
        <v>58</v>
      </c>
      <c r="O167" s="12">
        <v>100</v>
      </c>
      <c r="P167" s="12">
        <v>100</v>
      </c>
      <c r="Q167" s="12">
        <v>1</v>
      </c>
      <c r="R167" s="12">
        <v>0</v>
      </c>
      <c r="S167" s="12">
        <v>1</v>
      </c>
      <c r="T167" s="12">
        <v>0</v>
      </c>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v>78.543109999999999</v>
      </c>
      <c r="AU167" s="12">
        <v>76.508619999999993</v>
      </c>
      <c r="AV167" s="12">
        <v>74.103449999999995</v>
      </c>
      <c r="AW167" s="12">
        <v>72.448269999999994</v>
      </c>
      <c r="AX167" s="12">
        <v>71.568960000000004</v>
      </c>
      <c r="AY167" s="12">
        <v>70.456890000000001</v>
      </c>
      <c r="AZ167" s="12">
        <v>70.448269999999994</v>
      </c>
      <c r="BA167" s="12">
        <v>73.31035</v>
      </c>
      <c r="BB167" s="12">
        <v>76.155169999999998</v>
      </c>
      <c r="BC167" s="12">
        <v>79.534480000000002</v>
      </c>
      <c r="BD167" s="12">
        <v>83.31035</v>
      </c>
      <c r="BE167" s="12">
        <v>86.577579999999998</v>
      </c>
      <c r="BF167" s="12">
        <v>89.715519999999998</v>
      </c>
      <c r="BG167" s="12">
        <v>92.637929999999997</v>
      </c>
      <c r="BH167" s="12">
        <v>95.025859999999994</v>
      </c>
      <c r="BI167" s="12">
        <v>95.93965</v>
      </c>
      <c r="BJ167" s="12">
        <v>96.896550000000005</v>
      </c>
      <c r="BK167" s="12">
        <v>96.905169999999998</v>
      </c>
      <c r="BL167" s="12">
        <v>95.68965</v>
      </c>
      <c r="BM167" s="12">
        <v>93.155169999999998</v>
      </c>
      <c r="BN167" s="12">
        <v>90.224140000000006</v>
      </c>
      <c r="BO167" s="12">
        <v>87.75</v>
      </c>
      <c r="BP167" s="12">
        <v>84.870689999999996</v>
      </c>
      <c r="BQ167" s="12">
        <v>82.784480000000002</v>
      </c>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c r="CY167" s="12"/>
      <c r="CZ167" s="12"/>
      <c r="DA167" s="12"/>
      <c r="DB167" s="12"/>
      <c r="DC167" s="12"/>
      <c r="DD167" s="12"/>
      <c r="DH167" s="12"/>
      <c r="DI167" s="12"/>
      <c r="DJ167" s="12"/>
      <c r="DK167" s="12"/>
      <c r="DL167" s="12"/>
      <c r="DM167" s="12"/>
      <c r="DN167" s="12"/>
      <c r="DO167" s="12"/>
      <c r="DP167" s="12"/>
      <c r="DQ167" s="12"/>
      <c r="DR167" s="12"/>
      <c r="DS167" s="12"/>
      <c r="DT167" s="12"/>
      <c r="DU167" s="12"/>
      <c r="DV167" s="12"/>
      <c r="DW167" s="12"/>
      <c r="DX167" s="12"/>
      <c r="DY167" s="12"/>
      <c r="DZ167" s="12"/>
      <c r="EA167" s="12"/>
      <c r="EB167" s="12"/>
      <c r="EC167" s="12"/>
      <c r="ED167" s="12"/>
      <c r="EE167" s="12"/>
    </row>
    <row r="168" spans="1:135" x14ac:dyDescent="0.25">
      <c r="A168" s="12" t="s">
        <v>66</v>
      </c>
      <c r="B168" s="12" t="s">
        <v>65</v>
      </c>
      <c r="C168" s="12" t="s">
        <v>65</v>
      </c>
      <c r="D168" s="12" t="s">
        <v>65</v>
      </c>
      <c r="E168" s="12" t="s">
        <v>65</v>
      </c>
      <c r="F168" s="12" t="s">
        <v>65</v>
      </c>
      <c r="G168" s="12" t="s">
        <v>114</v>
      </c>
      <c r="H168" s="12" t="s">
        <v>140</v>
      </c>
      <c r="I168" s="12" t="s">
        <v>65</v>
      </c>
      <c r="J168" s="31">
        <v>42548</v>
      </c>
      <c r="K168" s="12">
        <v>16</v>
      </c>
      <c r="L168" s="12">
        <v>19</v>
      </c>
      <c r="M168" s="12">
        <v>97</v>
      </c>
      <c r="N168" s="12">
        <v>55</v>
      </c>
      <c r="O168" s="12">
        <v>100</v>
      </c>
      <c r="P168" s="12">
        <v>100</v>
      </c>
      <c r="Q168" s="12">
        <v>1</v>
      </c>
      <c r="R168" s="12">
        <v>0</v>
      </c>
      <c r="S168" s="12">
        <v>1</v>
      </c>
      <c r="T168" s="12">
        <v>0</v>
      </c>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v>82.472719999999995</v>
      </c>
      <c r="AU168" s="12">
        <v>79.563640000000007</v>
      </c>
      <c r="AV168" s="12">
        <v>77.772729999999996</v>
      </c>
      <c r="AW168" s="12">
        <v>76.227270000000004</v>
      </c>
      <c r="AX168" s="12">
        <v>74.872730000000004</v>
      </c>
      <c r="AY168" s="12">
        <v>73.309089999999998</v>
      </c>
      <c r="AZ168" s="12">
        <v>73.927269999999993</v>
      </c>
      <c r="BA168" s="12">
        <v>78.609089999999995</v>
      </c>
      <c r="BB168" s="12">
        <v>83.65455</v>
      </c>
      <c r="BC168" s="12">
        <v>85.854550000000003</v>
      </c>
      <c r="BD168" s="12">
        <v>89.454539999999994</v>
      </c>
      <c r="BE168" s="12">
        <v>92.745450000000005</v>
      </c>
      <c r="BF168" s="12">
        <v>95.00909</v>
      </c>
      <c r="BG168" s="12">
        <v>97.909090000000006</v>
      </c>
      <c r="BH168" s="12">
        <v>100.12730000000001</v>
      </c>
      <c r="BI168" s="12">
        <v>101.5818</v>
      </c>
      <c r="BJ168" s="12">
        <v>101.9091</v>
      </c>
      <c r="BK168" s="12">
        <v>101.8545</v>
      </c>
      <c r="BL168" s="12">
        <v>101.32729999999999</v>
      </c>
      <c r="BM168" s="12">
        <v>99.245450000000005</v>
      </c>
      <c r="BN168" s="12">
        <v>96.318179999999998</v>
      </c>
      <c r="BO168" s="12">
        <v>92.518180000000001</v>
      </c>
      <c r="BP168" s="12">
        <v>89.836359999999999</v>
      </c>
      <c r="BQ168" s="12">
        <v>87.854550000000003</v>
      </c>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row>
    <row r="169" spans="1:135" x14ac:dyDescent="0.25">
      <c r="A169" s="12" t="s">
        <v>66</v>
      </c>
      <c r="B169" s="12" t="s">
        <v>65</v>
      </c>
      <c r="C169" s="12" t="s">
        <v>65</v>
      </c>
      <c r="D169" s="12" t="s">
        <v>65</v>
      </c>
      <c r="E169" s="12" t="s">
        <v>65</v>
      </c>
      <c r="F169" s="12" t="s">
        <v>65</v>
      </c>
      <c r="G169" s="12" t="s">
        <v>114</v>
      </c>
      <c r="H169" s="12" t="s">
        <v>140</v>
      </c>
      <c r="I169" s="12" t="s">
        <v>65</v>
      </c>
      <c r="J169" s="31">
        <v>42549</v>
      </c>
      <c r="K169" s="12">
        <v>14</v>
      </c>
      <c r="L169" s="12">
        <v>19</v>
      </c>
      <c r="M169" s="12">
        <v>97</v>
      </c>
      <c r="N169" s="12">
        <v>55</v>
      </c>
      <c r="O169" s="12">
        <v>100</v>
      </c>
      <c r="P169" s="12">
        <v>100</v>
      </c>
      <c r="Q169" s="12">
        <v>1</v>
      </c>
      <c r="R169" s="12">
        <v>0</v>
      </c>
      <c r="S169" s="12">
        <v>1</v>
      </c>
      <c r="T169" s="12">
        <v>0</v>
      </c>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v>86.409090000000006</v>
      </c>
      <c r="AU169" s="12">
        <v>84.890910000000005</v>
      </c>
      <c r="AV169" s="12">
        <v>83.163640000000001</v>
      </c>
      <c r="AW169" s="12">
        <v>81.909090000000006</v>
      </c>
      <c r="AX169" s="12">
        <v>79.836359999999999</v>
      </c>
      <c r="AY169" s="12">
        <v>77.372730000000004</v>
      </c>
      <c r="AZ169" s="12">
        <v>77.390910000000005</v>
      </c>
      <c r="BA169" s="12">
        <v>79.463639999999998</v>
      </c>
      <c r="BB169" s="12">
        <v>83.00909</v>
      </c>
      <c r="BC169" s="12">
        <v>88.045460000000006</v>
      </c>
      <c r="BD169" s="12">
        <v>91.854550000000003</v>
      </c>
      <c r="BE169" s="12">
        <v>93.663640000000001</v>
      </c>
      <c r="BF169" s="12">
        <v>97.645449999999997</v>
      </c>
      <c r="BG169" s="12">
        <v>100.1636</v>
      </c>
      <c r="BH169" s="12">
        <v>102.0091</v>
      </c>
      <c r="BI169" s="12">
        <v>103.4545</v>
      </c>
      <c r="BJ169" s="12">
        <v>104.2</v>
      </c>
      <c r="BK169" s="12">
        <v>103.6545</v>
      </c>
      <c r="BL169" s="12">
        <v>102.9</v>
      </c>
      <c r="BM169" s="12">
        <v>100.0273</v>
      </c>
      <c r="BN169" s="12">
        <v>96.645449999999997</v>
      </c>
      <c r="BO169" s="12">
        <v>93.327269999999999</v>
      </c>
      <c r="BP169" s="12">
        <v>91.581819999999993</v>
      </c>
      <c r="BQ169" s="12">
        <v>88.409090000000006</v>
      </c>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row>
    <row r="170" spans="1:135" x14ac:dyDescent="0.25">
      <c r="A170" s="12" t="s">
        <v>66</v>
      </c>
      <c r="B170" s="12" t="s">
        <v>65</v>
      </c>
      <c r="C170" s="12" t="s">
        <v>65</v>
      </c>
      <c r="D170" s="12" t="s">
        <v>65</v>
      </c>
      <c r="E170" s="12" t="s">
        <v>65</v>
      </c>
      <c r="F170" s="12" t="s">
        <v>65</v>
      </c>
      <c r="G170" s="12" t="s">
        <v>114</v>
      </c>
      <c r="H170" s="12" t="s">
        <v>140</v>
      </c>
      <c r="I170" s="12" t="s">
        <v>65</v>
      </c>
      <c r="J170" s="31">
        <v>42576</v>
      </c>
      <c r="K170" s="12">
        <v>16</v>
      </c>
      <c r="L170" s="12">
        <v>19</v>
      </c>
      <c r="M170" s="12">
        <v>102</v>
      </c>
      <c r="N170" s="12">
        <v>58</v>
      </c>
      <c r="O170" s="12">
        <v>102</v>
      </c>
      <c r="P170" s="12">
        <v>102</v>
      </c>
      <c r="Q170" s="12">
        <v>0</v>
      </c>
      <c r="R170" s="12">
        <v>0</v>
      </c>
      <c r="S170" s="12">
        <v>0</v>
      </c>
      <c r="T170" s="12">
        <v>0</v>
      </c>
      <c r="U170" s="12">
        <v>211.69229999999999</v>
      </c>
      <c r="V170" s="12">
        <v>211.3004</v>
      </c>
      <c r="W170" s="12">
        <v>210.77520000000001</v>
      </c>
      <c r="X170" s="12">
        <v>212.17339999999999</v>
      </c>
      <c r="Y170" s="12">
        <v>212.4872</v>
      </c>
      <c r="Z170" s="12">
        <v>212.57910000000001</v>
      </c>
      <c r="AA170" s="12">
        <v>236.1097</v>
      </c>
      <c r="AB170" s="12">
        <v>242.50649999999999</v>
      </c>
      <c r="AC170" s="12">
        <v>289.08240000000001</v>
      </c>
      <c r="AD170" s="12">
        <v>306.846</v>
      </c>
      <c r="AE170" s="12">
        <v>316.29500000000002</v>
      </c>
      <c r="AF170" s="12">
        <v>328.73770000000002</v>
      </c>
      <c r="AG170" s="12">
        <v>340.339</v>
      </c>
      <c r="AH170" s="12">
        <v>373.02760000000001</v>
      </c>
      <c r="AI170" s="12">
        <v>398.05919999999998</v>
      </c>
      <c r="AJ170" s="12">
        <v>261.02190000000002</v>
      </c>
      <c r="AK170" s="12">
        <v>245.57679999999999</v>
      </c>
      <c r="AL170" s="12">
        <v>212.59059999999999</v>
      </c>
      <c r="AM170" s="12">
        <v>176.7561</v>
      </c>
      <c r="AN170" s="12">
        <v>247.65199999999999</v>
      </c>
      <c r="AO170" s="12">
        <v>331.04079999999999</v>
      </c>
      <c r="AP170" s="12">
        <v>310.74560000000002</v>
      </c>
      <c r="AQ170" s="12">
        <v>252.9376</v>
      </c>
      <c r="AR170" s="12">
        <v>274.81130000000002</v>
      </c>
      <c r="AS170" s="12">
        <v>223.9863</v>
      </c>
      <c r="AT170" s="12">
        <v>82.336200000000005</v>
      </c>
      <c r="AU170" s="12">
        <v>79.758619999999993</v>
      </c>
      <c r="AV170" s="12">
        <v>78.620689999999996</v>
      </c>
      <c r="AW170" s="12">
        <v>76.163799999999995</v>
      </c>
      <c r="AX170" s="12">
        <v>74.672420000000002</v>
      </c>
      <c r="AY170" s="12">
        <v>73.155169999999998</v>
      </c>
      <c r="AZ170" s="12">
        <v>73.818960000000004</v>
      </c>
      <c r="BA170" s="12">
        <v>75.18965</v>
      </c>
      <c r="BB170" s="12">
        <v>78.146550000000005</v>
      </c>
      <c r="BC170" s="12">
        <v>82.775859999999994</v>
      </c>
      <c r="BD170" s="12">
        <v>87.129310000000004</v>
      </c>
      <c r="BE170" s="12">
        <v>90.784480000000002</v>
      </c>
      <c r="BF170" s="12">
        <v>94.327579999999998</v>
      </c>
      <c r="BG170" s="12">
        <v>97.301730000000006</v>
      </c>
      <c r="BH170" s="12">
        <v>99.931039999999996</v>
      </c>
      <c r="BI170" s="12">
        <v>101.5776</v>
      </c>
      <c r="BJ170" s="12">
        <v>102.60339999999999</v>
      </c>
      <c r="BK170" s="12">
        <v>102.91379999999999</v>
      </c>
      <c r="BL170" s="12">
        <v>101.6121</v>
      </c>
      <c r="BM170" s="12">
        <v>99.405169999999998</v>
      </c>
      <c r="BN170" s="12">
        <v>95.732759999999999</v>
      </c>
      <c r="BO170" s="12">
        <v>91.982759999999999</v>
      </c>
      <c r="BP170" s="12">
        <v>88.681039999999996</v>
      </c>
      <c r="BQ170" s="12">
        <v>83.827579999999998</v>
      </c>
      <c r="BR170" s="12">
        <v>10.943390000000001</v>
      </c>
      <c r="BS170" s="12">
        <v>12.015140000000001</v>
      </c>
      <c r="BT170" s="12">
        <v>11.690580000000001</v>
      </c>
      <c r="BU170" s="12">
        <v>14.221220000000001</v>
      </c>
      <c r="BV170" s="12">
        <v>14.75318</v>
      </c>
      <c r="BW170" s="12">
        <v>9.5215599999999991</v>
      </c>
      <c r="BX170" s="12">
        <v>-7.2590649999999997</v>
      </c>
      <c r="BY170" s="12">
        <v>17.341419999999999</v>
      </c>
      <c r="BZ170" s="12">
        <v>14.83418</v>
      </c>
      <c r="CA170" s="12">
        <v>24.373539999999998</v>
      </c>
      <c r="CB170" s="12">
        <v>41.775759999999998</v>
      </c>
      <c r="CC170" s="12">
        <v>40.960470000000001</v>
      </c>
      <c r="CD170" s="12">
        <v>44.170729999999999</v>
      </c>
      <c r="CE170" s="12">
        <v>26.313960000000002</v>
      </c>
      <c r="CF170" s="12">
        <v>37.087760000000003</v>
      </c>
      <c r="CG170" s="12">
        <v>184.02010000000001</v>
      </c>
      <c r="CH170" s="12">
        <v>198.19499999999999</v>
      </c>
      <c r="CI170" s="12">
        <v>211.73820000000001</v>
      </c>
      <c r="CJ170" s="12">
        <v>208.89959999999999</v>
      </c>
      <c r="CK170" s="12">
        <v>114.1651</v>
      </c>
      <c r="CL170" s="12">
        <v>60.16386</v>
      </c>
      <c r="CM170" s="12">
        <v>53.310090000000002</v>
      </c>
      <c r="CN170" s="12">
        <v>36.394370000000002</v>
      </c>
      <c r="CO170" s="12">
        <v>45.016399999999997</v>
      </c>
      <c r="CP170" s="12">
        <v>200.85980000000001</v>
      </c>
      <c r="CQ170" s="12">
        <v>1712.0830000000001</v>
      </c>
      <c r="CR170" s="12">
        <v>1639.884</v>
      </c>
      <c r="CS170" s="12">
        <v>1579.664</v>
      </c>
      <c r="CT170" s="12">
        <v>1510.9549999999999</v>
      </c>
      <c r="CU170" s="12">
        <v>1382.9369999999999</v>
      </c>
      <c r="CV170" s="12">
        <v>1324.5119999999999</v>
      </c>
      <c r="CW170" s="12">
        <v>1336.5029999999999</v>
      </c>
      <c r="CX170" s="12">
        <v>1483.874</v>
      </c>
      <c r="CY170" s="12">
        <v>1630.1969999999999</v>
      </c>
      <c r="CZ170" s="12">
        <v>1842.9359999999999</v>
      </c>
      <c r="DA170" s="12">
        <v>2125.777</v>
      </c>
      <c r="DB170" s="12">
        <v>2335.8490000000002</v>
      </c>
      <c r="DC170" s="12">
        <v>2491.703</v>
      </c>
      <c r="DD170" s="12">
        <v>2576.1689999999999</v>
      </c>
      <c r="DE170" s="12">
        <v>2621.9070000000002</v>
      </c>
      <c r="DF170" s="12">
        <v>2678.232</v>
      </c>
      <c r="DG170" s="12">
        <v>2613.9369999999999</v>
      </c>
      <c r="DH170" s="12">
        <v>2714.9569999999999</v>
      </c>
      <c r="DI170" s="12">
        <v>2676.8739999999998</v>
      </c>
      <c r="DJ170" s="12">
        <v>2666.797</v>
      </c>
      <c r="DK170" s="12">
        <v>2657.848</v>
      </c>
      <c r="DL170" s="12">
        <v>2696.3209999999999</v>
      </c>
      <c r="DM170" s="12">
        <v>2585.4630000000002</v>
      </c>
      <c r="DN170" s="12">
        <v>2525.672</v>
      </c>
      <c r="DO170" s="12">
        <v>2480.299</v>
      </c>
      <c r="DP170" s="12"/>
      <c r="DQ170" s="12"/>
      <c r="DR170" s="12"/>
      <c r="DS170" s="12"/>
      <c r="DT170" s="12"/>
      <c r="DU170" s="12"/>
      <c r="DV170" s="12"/>
      <c r="DW170" s="12"/>
      <c r="DX170" s="12"/>
      <c r="DY170" s="12"/>
      <c r="DZ170" s="12"/>
      <c r="EA170" s="12"/>
      <c r="EB170" s="12"/>
      <c r="EC170" s="12"/>
      <c r="ED170" s="12"/>
      <c r="EE170" s="12"/>
    </row>
    <row r="171" spans="1:135" x14ac:dyDescent="0.25">
      <c r="A171" s="12" t="s">
        <v>66</v>
      </c>
      <c r="B171" s="12" t="s">
        <v>65</v>
      </c>
      <c r="C171" s="12" t="s">
        <v>65</v>
      </c>
      <c r="D171" s="12" t="s">
        <v>65</v>
      </c>
      <c r="E171" s="12" t="s">
        <v>65</v>
      </c>
      <c r="F171" s="12" t="s">
        <v>65</v>
      </c>
      <c r="G171" s="12" t="s">
        <v>114</v>
      </c>
      <c r="H171" s="12" t="s">
        <v>140</v>
      </c>
      <c r="I171" s="12" t="s">
        <v>65</v>
      </c>
      <c r="J171" s="31">
        <v>42578</v>
      </c>
      <c r="K171" s="12">
        <v>16</v>
      </c>
      <c r="L171" s="12">
        <v>19</v>
      </c>
      <c r="M171" s="12">
        <v>100</v>
      </c>
      <c r="N171" s="12">
        <v>56</v>
      </c>
      <c r="O171" s="12">
        <v>102</v>
      </c>
      <c r="P171" s="12">
        <v>102</v>
      </c>
      <c r="Q171" s="12">
        <v>0</v>
      </c>
      <c r="R171" s="12">
        <v>0</v>
      </c>
      <c r="S171" s="12">
        <v>0</v>
      </c>
      <c r="T171" s="12">
        <v>0</v>
      </c>
      <c r="U171" s="12">
        <v>255.3947</v>
      </c>
      <c r="V171" s="12">
        <v>224.3152</v>
      </c>
      <c r="W171" s="12">
        <v>221.97329999999999</v>
      </c>
      <c r="X171" s="12">
        <v>222.79159999999999</v>
      </c>
      <c r="Y171" s="12">
        <v>222.98179999999999</v>
      </c>
      <c r="Z171" s="12">
        <v>221.7509</v>
      </c>
      <c r="AA171" s="12">
        <v>251.42529999999999</v>
      </c>
      <c r="AB171" s="12">
        <v>258.99090000000001</v>
      </c>
      <c r="AC171" s="12">
        <v>266.13920000000002</v>
      </c>
      <c r="AD171" s="12">
        <v>294.54039999999998</v>
      </c>
      <c r="AE171" s="12">
        <v>296.2944</v>
      </c>
      <c r="AF171" s="12">
        <v>318.59949999999998</v>
      </c>
      <c r="AG171" s="12">
        <v>338.19830000000002</v>
      </c>
      <c r="AH171" s="12">
        <v>360.392</v>
      </c>
      <c r="AI171" s="12">
        <v>355.52350000000001</v>
      </c>
      <c r="AJ171" s="12">
        <v>205.91970000000001</v>
      </c>
      <c r="AK171" s="12">
        <v>186.52420000000001</v>
      </c>
      <c r="AL171" s="12">
        <v>182.94409999999999</v>
      </c>
      <c r="AM171" s="12">
        <v>174.3826</v>
      </c>
      <c r="AN171" s="12">
        <v>251.38069999999999</v>
      </c>
      <c r="AO171" s="12">
        <v>316.89449999999999</v>
      </c>
      <c r="AP171" s="12">
        <v>300.00830000000002</v>
      </c>
      <c r="AQ171" s="12">
        <v>173.97720000000001</v>
      </c>
      <c r="AR171" s="12">
        <v>85.217119999999994</v>
      </c>
      <c r="AS171" s="12">
        <v>187.4427</v>
      </c>
      <c r="AT171" s="12">
        <v>86.544640000000001</v>
      </c>
      <c r="AU171" s="12">
        <v>85.258930000000007</v>
      </c>
      <c r="AV171" s="12">
        <v>82.785709999999995</v>
      </c>
      <c r="AW171" s="12">
        <v>80.196430000000007</v>
      </c>
      <c r="AX171" s="12">
        <v>78.133930000000007</v>
      </c>
      <c r="AY171" s="12">
        <v>76.321430000000007</v>
      </c>
      <c r="AZ171" s="12">
        <v>76.321430000000007</v>
      </c>
      <c r="BA171" s="12">
        <v>79.044640000000001</v>
      </c>
      <c r="BB171" s="12">
        <v>83.535709999999995</v>
      </c>
      <c r="BC171" s="12">
        <v>88.026790000000005</v>
      </c>
      <c r="BD171" s="12">
        <v>92.080359999999999</v>
      </c>
      <c r="BE171" s="12">
        <v>96.276790000000005</v>
      </c>
      <c r="BF171" s="12">
        <v>99.482140000000001</v>
      </c>
      <c r="BG171" s="12">
        <v>102.2411</v>
      </c>
      <c r="BH171" s="12">
        <v>105.0536</v>
      </c>
      <c r="BI171" s="12">
        <v>106.3214</v>
      </c>
      <c r="BJ171" s="12">
        <v>106.9821</v>
      </c>
      <c r="BK171" s="12">
        <v>105.6339</v>
      </c>
      <c r="BL171" s="12">
        <v>103.3661</v>
      </c>
      <c r="BM171" s="12">
        <v>100.4464</v>
      </c>
      <c r="BN171" s="12">
        <v>97.133930000000007</v>
      </c>
      <c r="BO171" s="12">
        <v>94.642859999999999</v>
      </c>
      <c r="BP171" s="12">
        <v>91.232140000000001</v>
      </c>
      <c r="BQ171" s="12">
        <v>88.1875</v>
      </c>
      <c r="BR171" s="12">
        <v>-0.44736300000000001</v>
      </c>
      <c r="BS171" s="12">
        <v>2.0659550000000002</v>
      </c>
      <c r="BT171" s="12">
        <v>1.9085300000000001</v>
      </c>
      <c r="BU171" s="12">
        <v>6.2449479999999999</v>
      </c>
      <c r="BV171" s="12">
        <v>7.3206069999999999</v>
      </c>
      <c r="BW171" s="12">
        <v>1.003204</v>
      </c>
      <c r="BX171" s="12">
        <v>-10.754989999999999</v>
      </c>
      <c r="BY171" s="12">
        <v>10.07179</v>
      </c>
      <c r="BZ171" s="12">
        <v>3.8980450000000002</v>
      </c>
      <c r="CA171" s="12">
        <v>14.021229999999999</v>
      </c>
      <c r="CB171" s="12">
        <v>30.23387</v>
      </c>
      <c r="CC171" s="12">
        <v>26.697939999999999</v>
      </c>
      <c r="CD171" s="12">
        <v>26.621549999999999</v>
      </c>
      <c r="CE171" s="12">
        <v>2.9402119999999998</v>
      </c>
      <c r="CF171" s="12">
        <v>12.283440000000001</v>
      </c>
      <c r="CG171" s="12">
        <v>153.68700000000001</v>
      </c>
      <c r="CH171" s="12">
        <v>172.23949999999999</v>
      </c>
      <c r="CI171" s="12">
        <v>186.34899999999999</v>
      </c>
      <c r="CJ171" s="12">
        <v>184.32060000000001</v>
      </c>
      <c r="CK171" s="12">
        <v>110.3764</v>
      </c>
      <c r="CL171" s="12">
        <v>59.158259999999999</v>
      </c>
      <c r="CM171" s="12">
        <v>52.34451</v>
      </c>
      <c r="CN171" s="12">
        <v>35.473779999999998</v>
      </c>
      <c r="CO171" s="12">
        <v>41.594589999999997</v>
      </c>
      <c r="CP171" s="12">
        <v>174.29859999999999</v>
      </c>
      <c r="CQ171" s="12">
        <v>1740.674</v>
      </c>
      <c r="CR171" s="12">
        <v>1663.23</v>
      </c>
      <c r="CS171" s="12">
        <v>1604.4570000000001</v>
      </c>
      <c r="CT171" s="12">
        <v>1533.7660000000001</v>
      </c>
      <c r="CU171" s="12">
        <v>1404.7929999999999</v>
      </c>
      <c r="CV171" s="12">
        <v>1340.876</v>
      </c>
      <c r="CW171" s="12">
        <v>1340.5640000000001</v>
      </c>
      <c r="CX171" s="12">
        <v>1330.8710000000001</v>
      </c>
      <c r="CY171" s="12">
        <v>1435.3689999999999</v>
      </c>
      <c r="CZ171" s="12">
        <v>1644.7449999999999</v>
      </c>
      <c r="DA171" s="12">
        <v>1928.53</v>
      </c>
      <c r="DB171" s="12">
        <v>2140.4090000000001</v>
      </c>
      <c r="DC171" s="12">
        <v>2295.1970000000001</v>
      </c>
      <c r="DD171" s="12">
        <v>2379.8870000000002</v>
      </c>
      <c r="DE171" s="12">
        <v>2441.4360000000001</v>
      </c>
      <c r="DF171" s="12">
        <v>2530.7049999999999</v>
      </c>
      <c r="DG171" s="12">
        <v>2539.8870000000002</v>
      </c>
      <c r="DH171" s="12">
        <v>2659.2179999999998</v>
      </c>
      <c r="DI171" s="12">
        <v>2633.4340000000002</v>
      </c>
      <c r="DJ171" s="12">
        <v>2639.4670000000001</v>
      </c>
      <c r="DK171" s="12">
        <v>2677.42</v>
      </c>
      <c r="DL171" s="12">
        <v>2735.038</v>
      </c>
      <c r="DM171" s="12">
        <v>2620.4850000000001</v>
      </c>
      <c r="DN171" s="12">
        <v>2565.1489999999999</v>
      </c>
      <c r="DO171" s="12">
        <v>2404.886</v>
      </c>
      <c r="DP171" s="12"/>
      <c r="DQ171" s="12"/>
      <c r="DR171" s="12"/>
      <c r="DS171" s="12"/>
      <c r="DT171" s="12"/>
      <c r="DU171" s="12"/>
      <c r="DV171" s="12"/>
      <c r="DW171" s="12"/>
      <c r="DX171" s="12"/>
      <c r="DY171" s="12"/>
      <c r="DZ171" s="12"/>
      <c r="EA171" s="12"/>
      <c r="EB171" s="12"/>
      <c r="EC171" s="12"/>
      <c r="ED171" s="12"/>
      <c r="EE171" s="12"/>
    </row>
    <row r="172" spans="1:135" x14ac:dyDescent="0.25">
      <c r="A172" s="12" t="s">
        <v>66</v>
      </c>
      <c r="B172" s="12" t="s">
        <v>65</v>
      </c>
      <c r="C172" s="12" t="s">
        <v>65</v>
      </c>
      <c r="D172" s="12" t="s">
        <v>65</v>
      </c>
      <c r="E172" s="12" t="s">
        <v>65</v>
      </c>
      <c r="F172" s="12" t="s">
        <v>65</v>
      </c>
      <c r="G172" s="12" t="s">
        <v>114</v>
      </c>
      <c r="H172" s="12" t="s">
        <v>140</v>
      </c>
      <c r="I172" s="12" t="s">
        <v>65</v>
      </c>
      <c r="J172" s="31">
        <v>42579</v>
      </c>
      <c r="K172" s="12">
        <v>16</v>
      </c>
      <c r="L172" s="12">
        <v>19</v>
      </c>
      <c r="M172" s="12">
        <v>100</v>
      </c>
      <c r="N172" s="12">
        <v>56</v>
      </c>
      <c r="O172" s="12">
        <v>102</v>
      </c>
      <c r="P172" s="12">
        <v>102</v>
      </c>
      <c r="Q172" s="12">
        <v>1</v>
      </c>
      <c r="R172" s="12">
        <v>0</v>
      </c>
      <c r="S172" s="12">
        <v>1</v>
      </c>
      <c r="T172" s="12">
        <v>0</v>
      </c>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v>87.428569999999993</v>
      </c>
      <c r="AU172" s="12">
        <v>85.080359999999999</v>
      </c>
      <c r="AV172" s="12">
        <v>83.446430000000007</v>
      </c>
      <c r="AW172" s="12">
        <v>81.526790000000005</v>
      </c>
      <c r="AX172" s="12">
        <v>80.357140000000001</v>
      </c>
      <c r="AY172" s="12">
        <v>78.107140000000001</v>
      </c>
      <c r="AZ172" s="12">
        <v>77.571430000000007</v>
      </c>
      <c r="BA172" s="12">
        <v>79.258930000000007</v>
      </c>
      <c r="BB172" s="12">
        <v>83.785709999999995</v>
      </c>
      <c r="BC172" s="12">
        <v>87.223209999999995</v>
      </c>
      <c r="BD172" s="12">
        <v>91.678569999999993</v>
      </c>
      <c r="BE172" s="12">
        <v>95.839290000000005</v>
      </c>
      <c r="BF172" s="12">
        <v>98.580359999999999</v>
      </c>
      <c r="BG172" s="12">
        <v>101.0446</v>
      </c>
      <c r="BH172" s="12">
        <v>104.0714</v>
      </c>
      <c r="BI172" s="12">
        <v>105.1071</v>
      </c>
      <c r="BJ172" s="12">
        <v>105.66070000000001</v>
      </c>
      <c r="BK172" s="12">
        <v>105.9196</v>
      </c>
      <c r="BL172" s="12">
        <v>103.97320000000001</v>
      </c>
      <c r="BM172" s="12">
        <v>101.46429999999999</v>
      </c>
      <c r="BN172" s="12">
        <v>97.964290000000005</v>
      </c>
      <c r="BO172" s="12">
        <v>94.321430000000007</v>
      </c>
      <c r="BP172" s="12">
        <v>91.660709999999995</v>
      </c>
      <c r="BQ172" s="12">
        <v>88.258930000000007</v>
      </c>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H172" s="12"/>
      <c r="DI172" s="12"/>
      <c r="DJ172" s="12"/>
      <c r="DK172" s="12"/>
      <c r="DL172" s="12"/>
      <c r="DM172" s="12"/>
      <c r="DN172" s="12"/>
      <c r="DO172" s="12"/>
      <c r="DP172" s="12"/>
      <c r="DQ172" s="12"/>
      <c r="DR172" s="12"/>
      <c r="DS172" s="12"/>
      <c r="DT172" s="12"/>
      <c r="DU172" s="12"/>
      <c r="DV172" s="12"/>
      <c r="DW172" s="12"/>
      <c r="DX172" s="12"/>
      <c r="DY172" s="12"/>
      <c r="DZ172" s="12"/>
      <c r="EA172" s="12"/>
      <c r="EB172" s="12"/>
      <c r="EC172" s="12"/>
      <c r="ED172" s="12"/>
      <c r="EE172" s="12"/>
    </row>
    <row r="173" spans="1:135" x14ac:dyDescent="0.25">
      <c r="A173" s="12" t="s">
        <v>66</v>
      </c>
      <c r="B173" s="12" t="s">
        <v>65</v>
      </c>
      <c r="C173" s="12" t="s">
        <v>65</v>
      </c>
      <c r="D173" s="12" t="s">
        <v>65</v>
      </c>
      <c r="E173" s="12" t="s">
        <v>65</v>
      </c>
      <c r="F173" s="12" t="s">
        <v>65</v>
      </c>
      <c r="G173" s="12" t="s">
        <v>114</v>
      </c>
      <c r="H173" s="12" t="s">
        <v>140</v>
      </c>
      <c r="I173" s="12" t="s">
        <v>65</v>
      </c>
      <c r="J173" s="31">
        <v>42580</v>
      </c>
      <c r="K173" s="12">
        <v>16</v>
      </c>
      <c r="L173" s="12">
        <v>19</v>
      </c>
      <c r="M173" s="12">
        <v>99</v>
      </c>
      <c r="N173" s="12">
        <v>55</v>
      </c>
      <c r="O173" s="12">
        <v>102</v>
      </c>
      <c r="P173" s="12">
        <v>102</v>
      </c>
      <c r="Q173" s="12">
        <v>1</v>
      </c>
      <c r="R173" s="12">
        <v>0</v>
      </c>
      <c r="S173" s="12">
        <v>1</v>
      </c>
      <c r="T173" s="12">
        <v>0</v>
      </c>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v>86.981819999999999</v>
      </c>
      <c r="AU173" s="12">
        <v>86.090909999999994</v>
      </c>
      <c r="AV173" s="12">
        <v>82.65455</v>
      </c>
      <c r="AW173" s="12">
        <v>80.781809999999993</v>
      </c>
      <c r="AX173" s="12">
        <v>78.900000000000006</v>
      </c>
      <c r="AY173" s="12">
        <v>77.427269999999993</v>
      </c>
      <c r="AZ173" s="12">
        <v>76.981819999999999</v>
      </c>
      <c r="BA173" s="12">
        <v>80.018180000000001</v>
      </c>
      <c r="BB173" s="12">
        <v>83.636359999999996</v>
      </c>
      <c r="BC173" s="12">
        <v>87.754549999999995</v>
      </c>
      <c r="BD173" s="12">
        <v>91.7</v>
      </c>
      <c r="BE173" s="12">
        <v>95.436359999999993</v>
      </c>
      <c r="BF173" s="12">
        <v>98.809089999999998</v>
      </c>
      <c r="BG173" s="12">
        <v>101.8182</v>
      </c>
      <c r="BH173" s="12">
        <v>104.6182</v>
      </c>
      <c r="BI173" s="12">
        <v>106.3364</v>
      </c>
      <c r="BJ173" s="12">
        <v>107.0545</v>
      </c>
      <c r="BK173" s="12">
        <v>106.7636</v>
      </c>
      <c r="BL173" s="12">
        <v>105.0818</v>
      </c>
      <c r="BM173" s="12">
        <v>102.37269999999999</v>
      </c>
      <c r="BN173" s="12">
        <v>97.927269999999993</v>
      </c>
      <c r="BO173" s="12">
        <v>95.718190000000007</v>
      </c>
      <c r="BP173" s="12">
        <v>92.890910000000005</v>
      </c>
      <c r="BQ173" s="12">
        <v>89.072730000000007</v>
      </c>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H173" s="12"/>
      <c r="DI173" s="12"/>
      <c r="DJ173" s="12"/>
      <c r="DK173" s="12"/>
      <c r="DL173" s="12"/>
      <c r="DM173" s="12"/>
      <c r="DN173" s="12"/>
      <c r="DO173" s="12"/>
      <c r="DP173" s="12"/>
      <c r="DQ173" s="12"/>
      <c r="DR173" s="12"/>
      <c r="DS173" s="12"/>
      <c r="DT173" s="12"/>
      <c r="DU173" s="12"/>
      <c r="DV173" s="12"/>
      <c r="DW173" s="12"/>
      <c r="DX173" s="12"/>
      <c r="DY173" s="12"/>
      <c r="DZ173" s="12"/>
      <c r="EA173" s="12"/>
      <c r="EB173" s="12"/>
      <c r="EC173" s="12"/>
      <c r="ED173" s="12"/>
      <c r="EE173" s="12"/>
    </row>
    <row r="174" spans="1:135" x14ac:dyDescent="0.25">
      <c r="A174" s="12" t="s">
        <v>66</v>
      </c>
      <c r="B174" s="12" t="s">
        <v>65</v>
      </c>
      <c r="C174" s="12" t="s">
        <v>65</v>
      </c>
      <c r="D174" s="12" t="s">
        <v>65</v>
      </c>
      <c r="E174" s="12" t="s">
        <v>65</v>
      </c>
      <c r="F174" s="12" t="s">
        <v>65</v>
      </c>
      <c r="G174" s="12" t="s">
        <v>114</v>
      </c>
      <c r="H174" s="12" t="s">
        <v>140</v>
      </c>
      <c r="I174" s="12" t="s">
        <v>65</v>
      </c>
      <c r="J174" s="31">
        <v>42597</v>
      </c>
      <c r="K174" s="12">
        <v>16</v>
      </c>
      <c r="L174" s="12">
        <v>19</v>
      </c>
      <c r="M174" s="12">
        <v>98</v>
      </c>
      <c r="N174" s="12">
        <v>55</v>
      </c>
      <c r="O174" s="12">
        <v>100</v>
      </c>
      <c r="P174" s="12">
        <v>100</v>
      </c>
      <c r="Q174" s="12">
        <v>1</v>
      </c>
      <c r="R174" s="12">
        <v>0</v>
      </c>
      <c r="S174" s="12">
        <v>1</v>
      </c>
      <c r="T174" s="12">
        <v>0</v>
      </c>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v>82.736369999999994</v>
      </c>
      <c r="AU174" s="12">
        <v>79.590909999999994</v>
      </c>
      <c r="AV174" s="12">
        <v>77.927269999999993</v>
      </c>
      <c r="AW174" s="12">
        <v>76.863640000000004</v>
      </c>
      <c r="AX174" s="12">
        <v>75.218190000000007</v>
      </c>
      <c r="AY174" s="12">
        <v>73.890910000000005</v>
      </c>
      <c r="AZ174" s="12">
        <v>72.8</v>
      </c>
      <c r="BA174" s="12">
        <v>74.872730000000004</v>
      </c>
      <c r="BB174" s="12">
        <v>77.5</v>
      </c>
      <c r="BC174" s="12">
        <v>80.599999999999994</v>
      </c>
      <c r="BD174" s="12">
        <v>85.109089999999995</v>
      </c>
      <c r="BE174" s="12">
        <v>89.427269999999993</v>
      </c>
      <c r="BF174" s="12">
        <v>92.809089999999998</v>
      </c>
      <c r="BG174" s="12">
        <v>96.00909</v>
      </c>
      <c r="BH174" s="12">
        <v>98</v>
      </c>
      <c r="BI174" s="12">
        <v>99.872730000000004</v>
      </c>
      <c r="BJ174" s="12">
        <v>100.37269999999999</v>
      </c>
      <c r="BK174" s="12">
        <v>100.1636</v>
      </c>
      <c r="BL174" s="12">
        <v>99.018180000000001</v>
      </c>
      <c r="BM174" s="12">
        <v>95.554540000000003</v>
      </c>
      <c r="BN174" s="12">
        <v>92.445459999999997</v>
      </c>
      <c r="BO174" s="12">
        <v>89.381820000000005</v>
      </c>
      <c r="BP174" s="12">
        <v>85.890910000000005</v>
      </c>
      <c r="BQ174" s="12">
        <v>82.781809999999993</v>
      </c>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H174" s="12"/>
      <c r="DI174" s="12"/>
      <c r="DJ174" s="12"/>
      <c r="DK174" s="12"/>
      <c r="DL174" s="12"/>
      <c r="DM174" s="12"/>
      <c r="DN174" s="12"/>
      <c r="DO174" s="12"/>
      <c r="DP174" s="12"/>
      <c r="DQ174" s="12"/>
      <c r="DR174" s="12"/>
      <c r="DS174" s="12"/>
      <c r="DT174" s="12"/>
      <c r="DU174" s="12"/>
      <c r="DV174" s="12"/>
      <c r="DW174" s="12"/>
      <c r="DX174" s="12"/>
      <c r="DY174" s="12"/>
      <c r="DZ174" s="12"/>
      <c r="EA174" s="12"/>
      <c r="EB174" s="12"/>
      <c r="EC174" s="12"/>
      <c r="ED174" s="12"/>
      <c r="EE174" s="12"/>
    </row>
    <row r="175" spans="1:135" x14ac:dyDescent="0.25">
      <c r="A175" s="12" t="s">
        <v>66</v>
      </c>
      <c r="B175" s="12" t="s">
        <v>65</v>
      </c>
      <c r="C175" s="12" t="s">
        <v>65</v>
      </c>
      <c r="D175" s="12" t="s">
        <v>65</v>
      </c>
      <c r="E175" s="12" t="s">
        <v>65</v>
      </c>
      <c r="F175" s="12" t="s">
        <v>65</v>
      </c>
      <c r="G175" s="12" t="s">
        <v>114</v>
      </c>
      <c r="H175" s="12" t="s">
        <v>140</v>
      </c>
      <c r="I175" s="12" t="s">
        <v>65</v>
      </c>
      <c r="J175" s="31">
        <v>42598</v>
      </c>
      <c r="K175" s="12">
        <v>15</v>
      </c>
      <c r="L175" s="12">
        <v>19</v>
      </c>
      <c r="M175" s="12">
        <v>98</v>
      </c>
      <c r="N175" s="12">
        <v>55</v>
      </c>
      <c r="O175" s="12">
        <v>100</v>
      </c>
      <c r="P175" s="12">
        <v>100</v>
      </c>
      <c r="Q175" s="12">
        <v>1</v>
      </c>
      <c r="R175" s="12">
        <v>0</v>
      </c>
      <c r="S175" s="12">
        <v>1</v>
      </c>
      <c r="T175" s="12">
        <v>0</v>
      </c>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v>78.636359999999996</v>
      </c>
      <c r="AU175" s="12">
        <v>77.536360000000002</v>
      </c>
      <c r="AV175" s="12">
        <v>75.527280000000005</v>
      </c>
      <c r="AW175" s="12">
        <v>73.381820000000005</v>
      </c>
      <c r="AX175" s="12">
        <v>72.645449999999997</v>
      </c>
      <c r="AY175" s="12">
        <v>71.827269999999999</v>
      </c>
      <c r="AZ175" s="12">
        <v>70.145449999999997</v>
      </c>
      <c r="BA175" s="12">
        <v>72.418180000000007</v>
      </c>
      <c r="BB175" s="12">
        <v>76.3</v>
      </c>
      <c r="BC175" s="12">
        <v>79.963639999999998</v>
      </c>
      <c r="BD175" s="12">
        <v>83.709090000000003</v>
      </c>
      <c r="BE175" s="12">
        <v>86.763630000000006</v>
      </c>
      <c r="BF175" s="12">
        <v>88.963639999999998</v>
      </c>
      <c r="BG175" s="12">
        <v>93.745450000000005</v>
      </c>
      <c r="BH175" s="12">
        <v>96.981819999999999</v>
      </c>
      <c r="BI175" s="12">
        <v>99.727270000000004</v>
      </c>
      <c r="BJ175" s="12">
        <v>99.645449999999997</v>
      </c>
      <c r="BK175" s="12">
        <v>99.663640000000001</v>
      </c>
      <c r="BL175" s="12">
        <v>97.718190000000007</v>
      </c>
      <c r="BM175" s="12">
        <v>95.018180000000001</v>
      </c>
      <c r="BN175" s="12">
        <v>91.672730000000001</v>
      </c>
      <c r="BO175" s="12">
        <v>88.636359999999996</v>
      </c>
      <c r="BP175" s="12">
        <v>84.65455</v>
      </c>
      <c r="BQ175" s="12">
        <v>83.463639999999998</v>
      </c>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c r="CY175" s="12"/>
      <c r="CZ175" s="12"/>
      <c r="DA175" s="12"/>
      <c r="DB175" s="12"/>
      <c r="DC175" s="12"/>
      <c r="DD175" s="12"/>
      <c r="DH175" s="12"/>
      <c r="DI175" s="12"/>
      <c r="DJ175" s="12"/>
      <c r="DK175" s="12"/>
      <c r="DL175" s="12"/>
      <c r="DM175" s="12"/>
      <c r="DN175" s="12"/>
      <c r="DO175" s="12"/>
      <c r="DP175" s="12"/>
      <c r="DQ175" s="12"/>
      <c r="DR175" s="12"/>
      <c r="DS175" s="12"/>
      <c r="DT175" s="12"/>
      <c r="DU175" s="12"/>
      <c r="DV175" s="12"/>
      <c r="DW175" s="12"/>
      <c r="DX175" s="12"/>
      <c r="DY175" s="12"/>
      <c r="DZ175" s="12"/>
      <c r="EA175" s="12"/>
      <c r="EB175" s="12"/>
      <c r="EC175" s="12"/>
      <c r="ED175" s="12"/>
      <c r="EE175" s="12"/>
    </row>
    <row r="176" spans="1:135" x14ac:dyDescent="0.25">
      <c r="A176" s="12" t="s">
        <v>66</v>
      </c>
      <c r="B176" s="12" t="s">
        <v>65</v>
      </c>
      <c r="C176" s="12" t="s">
        <v>65</v>
      </c>
      <c r="D176" s="12" t="s">
        <v>65</v>
      </c>
      <c r="E176" s="12" t="s">
        <v>65</v>
      </c>
      <c r="F176" s="12" t="s">
        <v>65</v>
      </c>
      <c r="G176" s="12" t="s">
        <v>114</v>
      </c>
      <c r="H176" s="12" t="s">
        <v>140</v>
      </c>
      <c r="I176" s="12" t="s">
        <v>65</v>
      </c>
      <c r="J176" s="31">
        <v>42599</v>
      </c>
      <c r="K176" s="12">
        <v>15</v>
      </c>
      <c r="L176" s="12">
        <v>19</v>
      </c>
      <c r="M176" s="12">
        <v>98</v>
      </c>
      <c r="N176" s="12">
        <v>55</v>
      </c>
      <c r="O176" s="12">
        <v>100</v>
      </c>
      <c r="P176" s="12">
        <v>100</v>
      </c>
      <c r="Q176" s="12">
        <v>0</v>
      </c>
      <c r="R176" s="12">
        <v>0</v>
      </c>
      <c r="S176" s="12">
        <v>0</v>
      </c>
      <c r="T176" s="12">
        <v>0</v>
      </c>
      <c r="U176" s="12">
        <v>69.732349999999997</v>
      </c>
      <c r="V176" s="12">
        <v>54.920409999999997</v>
      </c>
      <c r="W176" s="12">
        <v>55.49765</v>
      </c>
      <c r="X176" s="12">
        <v>56.161119999999997</v>
      </c>
      <c r="Y176" s="12">
        <v>56.9298</v>
      </c>
      <c r="Z176" s="12">
        <v>55.855820000000001</v>
      </c>
      <c r="AA176" s="12">
        <v>63.257449999999999</v>
      </c>
      <c r="AB176" s="12">
        <v>61.84</v>
      </c>
      <c r="AC176" s="12">
        <v>61.329389999999997</v>
      </c>
      <c r="AD176" s="12">
        <v>63.734389999999998</v>
      </c>
      <c r="AE176" s="12">
        <v>59.47878</v>
      </c>
      <c r="AF176" s="12">
        <v>61.937139999999999</v>
      </c>
      <c r="AG176" s="12">
        <v>66.762039999999999</v>
      </c>
      <c r="AH176" s="12">
        <v>55.88449</v>
      </c>
      <c r="AI176" s="12">
        <v>71.86806</v>
      </c>
      <c r="AJ176" s="12">
        <v>70.338470000000001</v>
      </c>
      <c r="AK176" s="12">
        <v>55.49888</v>
      </c>
      <c r="AL176" s="12">
        <v>56.530410000000003</v>
      </c>
      <c r="AM176" s="12">
        <v>68.967449999999999</v>
      </c>
      <c r="AN176" s="12">
        <v>69.918369999999996</v>
      </c>
      <c r="AO176" s="12">
        <v>99.89949</v>
      </c>
      <c r="AP176" s="12">
        <v>96.726119999999995</v>
      </c>
      <c r="AQ176" s="12">
        <v>67.998159999999999</v>
      </c>
      <c r="AR176" s="12">
        <v>60.637239999999998</v>
      </c>
      <c r="AS176" s="12">
        <v>64.640649999999994</v>
      </c>
      <c r="AT176" s="12">
        <v>81.84545</v>
      </c>
      <c r="AU176" s="12">
        <v>80.099999999999994</v>
      </c>
      <c r="AV176" s="12">
        <v>76.918180000000007</v>
      </c>
      <c r="AW176" s="12">
        <v>74.945459999999997</v>
      </c>
      <c r="AX176" s="12">
        <v>73.536360000000002</v>
      </c>
      <c r="AY176" s="12">
        <v>72.036360000000002</v>
      </c>
      <c r="AZ176" s="12">
        <v>71.190910000000002</v>
      </c>
      <c r="BA176" s="12">
        <v>73.099999999999994</v>
      </c>
      <c r="BB176" s="12">
        <v>77.281809999999993</v>
      </c>
      <c r="BC176" s="12">
        <v>82.409090000000006</v>
      </c>
      <c r="BD176" s="12">
        <v>86.672730000000001</v>
      </c>
      <c r="BE176" s="12">
        <v>91.018180000000001</v>
      </c>
      <c r="BF176" s="12">
        <v>94.945459999999997</v>
      </c>
      <c r="BG176" s="12">
        <v>97.472719999999995</v>
      </c>
      <c r="BH176" s="12">
        <v>99.118179999999995</v>
      </c>
      <c r="BI176" s="12">
        <v>100.9273</v>
      </c>
      <c r="BJ176" s="12">
        <v>101.63639999999999</v>
      </c>
      <c r="BK176" s="12">
        <v>101.1636</v>
      </c>
      <c r="BL176" s="12">
        <v>99.327269999999999</v>
      </c>
      <c r="BM176" s="12">
        <v>96.809089999999998</v>
      </c>
      <c r="BN176" s="12">
        <v>93.8</v>
      </c>
      <c r="BO176" s="12">
        <v>90.936359999999993</v>
      </c>
      <c r="BP176" s="12">
        <v>87.309089999999998</v>
      </c>
      <c r="BQ176" s="12">
        <v>84.7</v>
      </c>
      <c r="BR176" s="12">
        <v>7.5158670000000001</v>
      </c>
      <c r="BS176" s="12">
        <v>13.383139999999999</v>
      </c>
      <c r="BT176" s="12">
        <v>1.2852710000000001</v>
      </c>
      <c r="BU176" s="12">
        <v>0.44488670000000002</v>
      </c>
      <c r="BV176" s="12">
        <v>3.4597530000000001</v>
      </c>
      <c r="BW176" s="12">
        <v>2.90483</v>
      </c>
      <c r="BX176" s="12">
        <v>9.3697920000000003</v>
      </c>
      <c r="BY176" s="12">
        <v>35.887149999999998</v>
      </c>
      <c r="BZ176" s="12">
        <v>44.378070000000001</v>
      </c>
      <c r="CA176" s="12">
        <v>52.308120000000002</v>
      </c>
      <c r="CB176" s="12">
        <v>52.588650000000001</v>
      </c>
      <c r="CC176" s="12">
        <v>54.990049999999997</v>
      </c>
      <c r="CD176" s="12">
        <v>49.340020000000003</v>
      </c>
      <c r="CE176" s="12">
        <v>53.526940000000003</v>
      </c>
      <c r="CF176" s="12">
        <v>58.108060000000002</v>
      </c>
      <c r="CG176" s="12">
        <v>74.647080000000003</v>
      </c>
      <c r="CH176" s="12">
        <v>81.682910000000007</v>
      </c>
      <c r="CI176" s="12">
        <v>85.375360000000001</v>
      </c>
      <c r="CJ176" s="12">
        <v>67.939030000000002</v>
      </c>
      <c r="CK176" s="12">
        <v>46.47878</v>
      </c>
      <c r="CL176" s="12">
        <v>17.824480000000001</v>
      </c>
      <c r="CM176" s="12">
        <v>13.62487</v>
      </c>
      <c r="CN176" s="12">
        <v>19.80376</v>
      </c>
      <c r="CO176" s="12">
        <v>12.65462</v>
      </c>
      <c r="CP176" s="12">
        <v>74.857259999999997</v>
      </c>
      <c r="CQ176" s="12">
        <v>745.21820000000002</v>
      </c>
      <c r="CR176" s="12">
        <v>669.41750000000002</v>
      </c>
      <c r="CS176" s="12">
        <v>606.09010000000001</v>
      </c>
      <c r="CT176" s="12">
        <v>519.92049999999995</v>
      </c>
      <c r="CU176" s="12">
        <v>396.43119999999999</v>
      </c>
      <c r="CV176" s="12">
        <v>333.44499999999999</v>
      </c>
      <c r="CW176" s="12">
        <v>306.38080000000002</v>
      </c>
      <c r="CX176" s="12">
        <v>876.30250000000001</v>
      </c>
      <c r="CY176" s="12">
        <v>1134.2650000000001</v>
      </c>
      <c r="CZ176" s="12">
        <v>1385.913</v>
      </c>
      <c r="DA176" s="12">
        <v>1686.3530000000001</v>
      </c>
      <c r="DB176" s="12">
        <v>1901.4280000000001</v>
      </c>
      <c r="DC176" s="12">
        <v>2080.0369999999998</v>
      </c>
      <c r="DD176" s="12">
        <v>2238.7429999999999</v>
      </c>
      <c r="DE176" s="12">
        <v>2269.1460000000002</v>
      </c>
      <c r="DF176" s="12">
        <v>2321.9650000000001</v>
      </c>
      <c r="DG176" s="12">
        <v>2108.5410000000002</v>
      </c>
      <c r="DH176" s="12">
        <v>2199.1869999999999</v>
      </c>
      <c r="DI176" s="12">
        <v>2114.91</v>
      </c>
      <c r="DJ176" s="12">
        <v>2023.587</v>
      </c>
      <c r="DK176" s="12">
        <v>1837.307</v>
      </c>
      <c r="DL176" s="12">
        <v>1799.9079999999999</v>
      </c>
      <c r="DM176" s="12">
        <v>1767.248</v>
      </c>
      <c r="DN176" s="12">
        <v>1708.3710000000001</v>
      </c>
      <c r="DO176" s="12">
        <v>1888.8520000000001</v>
      </c>
      <c r="DP176" s="12"/>
      <c r="DQ176" s="12"/>
      <c r="DR176" s="12"/>
      <c r="DS176" s="12"/>
      <c r="DT176" s="12"/>
      <c r="DU176" s="12"/>
      <c r="DV176" s="12"/>
      <c r="DW176" s="12"/>
      <c r="DX176" s="12"/>
      <c r="DY176" s="12"/>
      <c r="DZ176" s="12"/>
      <c r="EA176" s="12"/>
      <c r="EB176" s="12"/>
      <c r="EC176" s="12"/>
      <c r="ED176" s="12"/>
      <c r="EE176" s="12"/>
    </row>
    <row r="177" spans="1:135" x14ac:dyDescent="0.25">
      <c r="A177" s="12" t="s">
        <v>66</v>
      </c>
      <c r="B177" s="12" t="s">
        <v>65</v>
      </c>
      <c r="C177" s="12" t="s">
        <v>65</v>
      </c>
      <c r="D177" s="12" t="s">
        <v>65</v>
      </c>
      <c r="E177" s="12" t="s">
        <v>65</v>
      </c>
      <c r="F177" s="12" t="s">
        <v>65</v>
      </c>
      <c r="G177" s="12" t="s">
        <v>114</v>
      </c>
      <c r="H177" s="12" t="s">
        <v>140</v>
      </c>
      <c r="I177" s="12" t="s">
        <v>65</v>
      </c>
      <c r="J177" s="31">
        <v>42632</v>
      </c>
      <c r="K177" s="12">
        <v>16</v>
      </c>
      <c r="L177" s="12">
        <v>19</v>
      </c>
      <c r="M177" s="12">
        <v>19</v>
      </c>
      <c r="N177" s="12">
        <v>10</v>
      </c>
      <c r="O177" s="12">
        <v>19</v>
      </c>
      <c r="P177" s="12">
        <v>19</v>
      </c>
      <c r="Q177" s="12">
        <v>1</v>
      </c>
      <c r="R177" s="12">
        <v>0</v>
      </c>
      <c r="S177" s="12">
        <v>0</v>
      </c>
      <c r="T177" s="12">
        <v>1</v>
      </c>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v>77</v>
      </c>
      <c r="AU177" s="12">
        <v>75.5</v>
      </c>
      <c r="AV177" s="12">
        <v>75</v>
      </c>
      <c r="AW177" s="12">
        <v>76</v>
      </c>
      <c r="AX177" s="12">
        <v>73</v>
      </c>
      <c r="AY177" s="12">
        <v>70.5</v>
      </c>
      <c r="AZ177" s="12">
        <v>70</v>
      </c>
      <c r="BA177" s="12">
        <v>71.5</v>
      </c>
      <c r="BB177" s="12">
        <v>76.5</v>
      </c>
      <c r="BC177" s="12">
        <v>83.5</v>
      </c>
      <c r="BD177" s="12">
        <v>88.5</v>
      </c>
      <c r="BE177" s="12">
        <v>93</v>
      </c>
      <c r="BF177" s="12">
        <v>96.5</v>
      </c>
      <c r="BG177" s="12">
        <v>100</v>
      </c>
      <c r="BH177" s="12">
        <v>101.5</v>
      </c>
      <c r="BI177" s="12">
        <v>103</v>
      </c>
      <c r="BJ177" s="12">
        <v>103.5</v>
      </c>
      <c r="BK177" s="12">
        <v>102.5</v>
      </c>
      <c r="BL177" s="12">
        <v>100</v>
      </c>
      <c r="BM177" s="12">
        <v>96</v>
      </c>
      <c r="BN177" s="12">
        <v>91</v>
      </c>
      <c r="BO177" s="12">
        <v>88.5</v>
      </c>
      <c r="BP177" s="12">
        <v>87.5</v>
      </c>
      <c r="BQ177" s="12">
        <v>85.5</v>
      </c>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c r="CO177" s="12"/>
      <c r="CP177" s="12"/>
      <c r="CQ177" s="12"/>
      <c r="CR177" s="12"/>
      <c r="CS177" s="12"/>
      <c r="CT177" s="12"/>
      <c r="CU177" s="12"/>
      <c r="CV177" s="12"/>
      <c r="CW177" s="12"/>
      <c r="CX177" s="12"/>
      <c r="CY177" s="12"/>
      <c r="CZ177" s="12"/>
      <c r="DA177" s="12"/>
      <c r="DB177" s="12"/>
      <c r="DC177" s="12"/>
      <c r="DD177" s="12"/>
      <c r="DH177" s="12"/>
      <c r="DI177" s="12"/>
      <c r="DJ177" s="12"/>
      <c r="DK177" s="12"/>
      <c r="DL177" s="12"/>
      <c r="DM177" s="12"/>
      <c r="DN177" s="12"/>
      <c r="DO177" s="12"/>
      <c r="DP177" s="12"/>
      <c r="DQ177" s="12"/>
      <c r="DR177" s="12"/>
      <c r="DS177" s="12"/>
      <c r="DT177" s="12"/>
      <c r="DU177" s="12"/>
      <c r="DV177" s="12"/>
      <c r="DW177" s="12"/>
      <c r="DX177" s="12"/>
      <c r="DY177" s="12"/>
      <c r="DZ177" s="12"/>
      <c r="EA177" s="12"/>
      <c r="EB177" s="12"/>
      <c r="EC177" s="12"/>
      <c r="ED177" s="12"/>
      <c r="EE177" s="12"/>
    </row>
    <row r="178" spans="1:135" x14ac:dyDescent="0.25">
      <c r="A178" s="12" t="s">
        <v>66</v>
      </c>
      <c r="B178" s="12" t="s">
        <v>65</v>
      </c>
      <c r="C178" s="12" t="s">
        <v>65</v>
      </c>
      <c r="D178" s="12" t="s">
        <v>65</v>
      </c>
      <c r="E178" s="12" t="s">
        <v>65</v>
      </c>
      <c r="F178" s="12" t="s">
        <v>65</v>
      </c>
      <c r="G178" s="12" t="s">
        <v>114</v>
      </c>
      <c r="H178" s="12" t="s">
        <v>140</v>
      </c>
      <c r="I178" s="12" t="s">
        <v>65</v>
      </c>
      <c r="J178" s="31">
        <v>42639</v>
      </c>
      <c r="K178" s="12">
        <v>16</v>
      </c>
      <c r="L178" s="12">
        <v>19</v>
      </c>
      <c r="M178" s="12">
        <v>99</v>
      </c>
      <c r="N178" s="12">
        <v>56</v>
      </c>
      <c r="O178" s="12">
        <v>99</v>
      </c>
      <c r="P178" s="12">
        <v>99</v>
      </c>
      <c r="Q178" s="12">
        <v>0</v>
      </c>
      <c r="R178" s="12">
        <v>0</v>
      </c>
      <c r="S178" s="12">
        <v>0</v>
      </c>
      <c r="T178" s="12">
        <v>0</v>
      </c>
      <c r="U178" s="12">
        <v>77.263400000000004</v>
      </c>
      <c r="V178" s="12">
        <v>77.346100000000007</v>
      </c>
      <c r="W178" s="12">
        <v>77.371700000000004</v>
      </c>
      <c r="X178" s="12">
        <v>79.110399999999998</v>
      </c>
      <c r="Y178" s="12">
        <v>80.058199999999999</v>
      </c>
      <c r="Z178" s="12">
        <v>78.540899999999993</v>
      </c>
      <c r="AA178" s="12">
        <v>82.0672</v>
      </c>
      <c r="AB178" s="12">
        <v>69.656800000000004</v>
      </c>
      <c r="AC178" s="12">
        <v>50.268999999999998</v>
      </c>
      <c r="AD178" s="12">
        <v>52.819600000000001</v>
      </c>
      <c r="AE178" s="12">
        <v>45.467300000000002</v>
      </c>
      <c r="AF178" s="12">
        <v>49.197899999999997</v>
      </c>
      <c r="AG178" s="12">
        <v>50.694899999999997</v>
      </c>
      <c r="AH178" s="12">
        <v>75.503600000000006</v>
      </c>
      <c r="AI178" s="12">
        <v>81.982100000000003</v>
      </c>
      <c r="AJ178" s="12">
        <v>77.478099999999998</v>
      </c>
      <c r="AK178" s="12">
        <v>85.391199999999998</v>
      </c>
      <c r="AL178" s="12">
        <v>103.2504</v>
      </c>
      <c r="AM178" s="12">
        <v>94.592100000000002</v>
      </c>
      <c r="AN178" s="12">
        <v>133.31190000000001</v>
      </c>
      <c r="AO178" s="12">
        <v>103.12439999999999</v>
      </c>
      <c r="AP178" s="12">
        <v>128.29920000000001</v>
      </c>
      <c r="AQ178" s="12">
        <v>102.39749999999999</v>
      </c>
      <c r="AR178" s="12">
        <v>84.643299999999996</v>
      </c>
      <c r="AS178" s="12">
        <v>90.177949999999996</v>
      </c>
      <c r="AT178" s="12">
        <v>74.857140000000001</v>
      </c>
      <c r="AU178" s="12">
        <v>73.035709999999995</v>
      </c>
      <c r="AV178" s="12">
        <v>69.821430000000007</v>
      </c>
      <c r="AW178" s="12">
        <v>68.133930000000007</v>
      </c>
      <c r="AX178" s="12">
        <v>66.741069999999993</v>
      </c>
      <c r="AY178" s="12">
        <v>66.901790000000005</v>
      </c>
      <c r="AZ178" s="12">
        <v>66.4375</v>
      </c>
      <c r="BA178" s="12">
        <v>66.678569999999993</v>
      </c>
      <c r="BB178" s="12">
        <v>71.375</v>
      </c>
      <c r="BC178" s="12">
        <v>78.142859999999999</v>
      </c>
      <c r="BD178" s="12">
        <v>84.732140000000001</v>
      </c>
      <c r="BE178" s="12">
        <v>88.616069999999993</v>
      </c>
      <c r="BF178" s="12">
        <v>92.276790000000005</v>
      </c>
      <c r="BG178" s="12">
        <v>95.428569999999993</v>
      </c>
      <c r="BH178" s="12">
        <v>96.991069999999993</v>
      </c>
      <c r="BI178" s="12">
        <v>97.830359999999999</v>
      </c>
      <c r="BJ178" s="12">
        <v>98.258930000000007</v>
      </c>
      <c r="BK178" s="12">
        <v>97.098209999999995</v>
      </c>
      <c r="BL178" s="12">
        <v>93.401790000000005</v>
      </c>
      <c r="BM178" s="12">
        <v>87.892859999999999</v>
      </c>
      <c r="BN178" s="12">
        <v>84.0625</v>
      </c>
      <c r="BO178" s="12">
        <v>81.830359999999999</v>
      </c>
      <c r="BP178" s="12">
        <v>81.758930000000007</v>
      </c>
      <c r="BQ178" s="12">
        <v>78.625</v>
      </c>
      <c r="BR178" s="12">
        <v>-34.251840000000001</v>
      </c>
      <c r="BS178" s="12">
        <v>-28.219460000000002</v>
      </c>
      <c r="BT178" s="12">
        <v>-27.00065</v>
      </c>
      <c r="BU178" s="12">
        <v>-26.038460000000001</v>
      </c>
      <c r="BV178" s="12">
        <v>-30.40823</v>
      </c>
      <c r="BW178" s="12">
        <v>-26.473600000000001</v>
      </c>
      <c r="BX178" s="12">
        <v>-14.30691</v>
      </c>
      <c r="BY178" s="12">
        <v>31.82029</v>
      </c>
      <c r="BZ178" s="12">
        <v>56.505159999999997</v>
      </c>
      <c r="CA178" s="12">
        <v>84.939409999999995</v>
      </c>
      <c r="CB178" s="12">
        <v>96.840580000000003</v>
      </c>
      <c r="CC178" s="12">
        <v>92.37039</v>
      </c>
      <c r="CD178" s="12">
        <v>88.855029999999999</v>
      </c>
      <c r="CE178" s="12">
        <v>72.274150000000006</v>
      </c>
      <c r="CF178" s="12">
        <v>71.931150000000002</v>
      </c>
      <c r="CG178" s="12">
        <v>88.199449999999999</v>
      </c>
      <c r="CH178" s="12">
        <v>79.481229999999996</v>
      </c>
      <c r="CI178" s="12">
        <v>75.809129999999996</v>
      </c>
      <c r="CJ178" s="12">
        <v>70.444879999999998</v>
      </c>
      <c r="CK178" s="12">
        <v>40.828189999999999</v>
      </c>
      <c r="CL178" s="12">
        <v>37.898650000000004</v>
      </c>
      <c r="CM178" s="12">
        <v>19.63618</v>
      </c>
      <c r="CN178" s="12">
        <v>16.830390000000001</v>
      </c>
      <c r="CO178" s="12">
        <v>21.64752</v>
      </c>
      <c r="CP178" s="12">
        <v>78.537319999999994</v>
      </c>
      <c r="CQ178" s="12">
        <v>806.88210000000004</v>
      </c>
      <c r="CR178" s="12">
        <v>724.80920000000003</v>
      </c>
      <c r="CS178" s="12">
        <v>660.31179999999995</v>
      </c>
      <c r="CT178" s="12">
        <v>560.72019999999998</v>
      </c>
      <c r="CU178" s="12">
        <v>414.12020000000001</v>
      </c>
      <c r="CV178" s="12">
        <v>335.74189999999999</v>
      </c>
      <c r="CW178" s="12">
        <v>282.32850000000002</v>
      </c>
      <c r="CX178" s="12">
        <v>654.5779</v>
      </c>
      <c r="CY178" s="12">
        <v>876.56129999999996</v>
      </c>
      <c r="CZ178" s="12">
        <v>1155.2940000000001</v>
      </c>
      <c r="DA178" s="12">
        <v>1494.1759999999999</v>
      </c>
      <c r="DB178" s="12">
        <v>1722.165</v>
      </c>
      <c r="DC178" s="12">
        <v>1909.6610000000001</v>
      </c>
      <c r="DD178" s="12">
        <v>2086.2330000000002</v>
      </c>
      <c r="DE178" s="12">
        <v>2144.643</v>
      </c>
      <c r="DF178" s="12">
        <v>2269.7919999999999</v>
      </c>
      <c r="DG178" s="12">
        <v>2160.0189999999998</v>
      </c>
      <c r="DH178" s="12">
        <v>2305.2890000000002</v>
      </c>
      <c r="DI178" s="12">
        <v>2221.7249999999999</v>
      </c>
      <c r="DJ178" s="12">
        <v>2147.3029999999999</v>
      </c>
      <c r="DK178" s="12">
        <v>2013.771</v>
      </c>
      <c r="DL178" s="12">
        <v>1993.7080000000001</v>
      </c>
      <c r="DM178" s="12">
        <v>1964.008</v>
      </c>
      <c r="DN178" s="12">
        <v>1910.0450000000001</v>
      </c>
      <c r="DO178" s="12">
        <v>2010.3209999999999</v>
      </c>
      <c r="DP178" s="12"/>
      <c r="DQ178" s="12"/>
      <c r="DR178" s="12"/>
      <c r="DS178" s="12"/>
      <c r="DT178" s="12"/>
      <c r="DU178" s="12"/>
      <c r="DV178" s="12"/>
      <c r="DW178" s="12"/>
      <c r="DX178" s="12"/>
      <c r="DY178" s="12"/>
      <c r="DZ178" s="12"/>
      <c r="EA178" s="12"/>
      <c r="EB178" s="12"/>
      <c r="EC178" s="12"/>
      <c r="ED178" s="12"/>
      <c r="EE178" s="12"/>
    </row>
    <row r="179" spans="1:135" x14ac:dyDescent="0.25">
      <c r="A179" s="12" t="s">
        <v>66</v>
      </c>
      <c r="B179" s="12" t="s">
        <v>65</v>
      </c>
      <c r="C179" s="12" t="s">
        <v>65</v>
      </c>
      <c r="D179" s="12" t="s">
        <v>65</v>
      </c>
      <c r="E179" s="12" t="s">
        <v>65</v>
      </c>
      <c r="F179" s="12" t="s">
        <v>65</v>
      </c>
      <c r="G179" s="12" t="s">
        <v>114</v>
      </c>
      <c r="H179" s="12" t="s">
        <v>140</v>
      </c>
      <c r="I179" s="12" t="s">
        <v>65</v>
      </c>
      <c r="J179" s="31">
        <v>42640</v>
      </c>
      <c r="K179" s="12">
        <v>16</v>
      </c>
      <c r="L179" s="12">
        <v>19</v>
      </c>
      <c r="M179" s="12">
        <v>99</v>
      </c>
      <c r="N179" s="12">
        <v>56</v>
      </c>
      <c r="O179" s="12">
        <v>99</v>
      </c>
      <c r="P179" s="12">
        <v>99</v>
      </c>
      <c r="Q179" s="12">
        <v>0</v>
      </c>
      <c r="R179" s="12">
        <v>0</v>
      </c>
      <c r="S179" s="12">
        <v>0</v>
      </c>
      <c r="T179" s="12">
        <v>0</v>
      </c>
      <c r="U179" s="12">
        <v>86.395300000000006</v>
      </c>
      <c r="V179" s="12">
        <v>82.375500000000002</v>
      </c>
      <c r="W179" s="12">
        <v>81.515900000000002</v>
      </c>
      <c r="X179" s="12">
        <v>80.2042</v>
      </c>
      <c r="Y179" s="12">
        <v>79.833200000000005</v>
      </c>
      <c r="Z179" s="12">
        <v>79.287700000000001</v>
      </c>
      <c r="AA179" s="12">
        <v>80.511899999999997</v>
      </c>
      <c r="AB179" s="12">
        <v>72.271100000000004</v>
      </c>
      <c r="AC179" s="12">
        <v>71.622900000000001</v>
      </c>
      <c r="AD179" s="12">
        <v>55.397300000000001</v>
      </c>
      <c r="AE179" s="12">
        <v>44.813400000000001</v>
      </c>
      <c r="AF179" s="12">
        <v>56.790599999999998</v>
      </c>
      <c r="AG179" s="12">
        <v>57.145200000000003</v>
      </c>
      <c r="AH179" s="12">
        <v>61.974499999999999</v>
      </c>
      <c r="AI179" s="12">
        <v>79.622100000000003</v>
      </c>
      <c r="AJ179" s="12">
        <v>71.567499999999995</v>
      </c>
      <c r="AK179" s="12">
        <v>61.805700000000002</v>
      </c>
      <c r="AL179" s="12">
        <v>86.6708</v>
      </c>
      <c r="AM179" s="12">
        <v>97.327299999999994</v>
      </c>
      <c r="AN179" s="12">
        <v>116.4072</v>
      </c>
      <c r="AO179" s="12">
        <v>95.469300000000004</v>
      </c>
      <c r="AP179" s="12">
        <v>107.4342</v>
      </c>
      <c r="AQ179" s="12">
        <v>101.0277</v>
      </c>
      <c r="AR179" s="12">
        <v>86.903400000000005</v>
      </c>
      <c r="AS179" s="12">
        <v>79.342830000000006</v>
      </c>
      <c r="AT179" s="12">
        <v>75.223209999999995</v>
      </c>
      <c r="AU179" s="12">
        <v>73.660709999999995</v>
      </c>
      <c r="AV179" s="12">
        <v>72.1875</v>
      </c>
      <c r="AW179" s="12">
        <v>68.705359999999999</v>
      </c>
      <c r="AX179" s="12">
        <v>67.955359999999999</v>
      </c>
      <c r="AY179" s="12">
        <v>66.803569999999993</v>
      </c>
      <c r="AZ179" s="12">
        <v>66.723209999999995</v>
      </c>
      <c r="BA179" s="12">
        <v>68.026790000000005</v>
      </c>
      <c r="BB179" s="12">
        <v>72.196430000000007</v>
      </c>
      <c r="BC179" s="12">
        <v>78.160709999999995</v>
      </c>
      <c r="BD179" s="12">
        <v>83.928569999999993</v>
      </c>
      <c r="BE179" s="12">
        <v>88.044640000000001</v>
      </c>
      <c r="BF179" s="12">
        <v>91.196430000000007</v>
      </c>
      <c r="BG179" s="12">
        <v>94.553569999999993</v>
      </c>
      <c r="BH179" s="12">
        <v>96.598209999999995</v>
      </c>
      <c r="BI179" s="12">
        <v>97.964290000000005</v>
      </c>
      <c r="BJ179" s="12">
        <v>98.071430000000007</v>
      </c>
      <c r="BK179" s="12">
        <v>96.517859999999999</v>
      </c>
      <c r="BL179" s="12">
        <v>93.026790000000005</v>
      </c>
      <c r="BM179" s="12">
        <v>87.464290000000005</v>
      </c>
      <c r="BN179" s="12">
        <v>83.982140000000001</v>
      </c>
      <c r="BO179" s="12">
        <v>81.428569999999993</v>
      </c>
      <c r="BP179" s="12">
        <v>79.75</v>
      </c>
      <c r="BQ179" s="12">
        <v>76.946430000000007</v>
      </c>
      <c r="BR179" s="12">
        <v>-34.251849999999997</v>
      </c>
      <c r="BS179" s="12">
        <v>-28.219460000000002</v>
      </c>
      <c r="BT179" s="12">
        <v>-27.00065</v>
      </c>
      <c r="BU179" s="12">
        <v>-26.038460000000001</v>
      </c>
      <c r="BV179" s="12">
        <v>-30.40823</v>
      </c>
      <c r="BW179" s="12">
        <v>-26.473600000000001</v>
      </c>
      <c r="BX179" s="12">
        <v>-14.30691</v>
      </c>
      <c r="BY179" s="12">
        <v>31.82029</v>
      </c>
      <c r="BZ179" s="12">
        <v>56.505159999999997</v>
      </c>
      <c r="CA179" s="12">
        <v>84.939409999999995</v>
      </c>
      <c r="CB179" s="12">
        <v>96.840580000000003</v>
      </c>
      <c r="CC179" s="12">
        <v>92.370400000000004</v>
      </c>
      <c r="CD179" s="12">
        <v>88.855029999999999</v>
      </c>
      <c r="CE179" s="12">
        <v>72.274150000000006</v>
      </c>
      <c r="CF179" s="12">
        <v>71.931160000000006</v>
      </c>
      <c r="CG179" s="12">
        <v>88.199460000000002</v>
      </c>
      <c r="CH179" s="12">
        <v>79.481229999999996</v>
      </c>
      <c r="CI179" s="12">
        <v>75.809129999999996</v>
      </c>
      <c r="CJ179" s="12">
        <v>70.444869999999995</v>
      </c>
      <c r="CK179" s="12">
        <v>40.828180000000003</v>
      </c>
      <c r="CL179" s="12">
        <v>37.89864</v>
      </c>
      <c r="CM179" s="12">
        <v>19.63618</v>
      </c>
      <c r="CN179" s="12">
        <v>16.830390000000001</v>
      </c>
      <c r="CO179" s="12">
        <v>21.64752</v>
      </c>
      <c r="CP179" s="12">
        <v>78.537319999999994</v>
      </c>
      <c r="CQ179" s="12">
        <v>820.65329999999994</v>
      </c>
      <c r="CR179" s="12">
        <v>744.22149999999999</v>
      </c>
      <c r="CS179" s="12">
        <v>667.76480000000004</v>
      </c>
      <c r="CT179" s="12">
        <v>570.56349999999998</v>
      </c>
      <c r="CU179" s="12">
        <v>422.24259999999998</v>
      </c>
      <c r="CV179" s="12">
        <v>340.96480000000003</v>
      </c>
      <c r="CW179" s="12">
        <v>286.81920000000002</v>
      </c>
      <c r="CX179" s="12">
        <v>666.07860000000005</v>
      </c>
      <c r="CY179" s="12">
        <v>890.76980000000003</v>
      </c>
      <c r="CZ179" s="12">
        <v>1174.1089999999999</v>
      </c>
      <c r="DA179" s="12">
        <v>1509.384</v>
      </c>
      <c r="DB179" s="12">
        <v>1750.0219999999999</v>
      </c>
      <c r="DC179" s="12">
        <v>1940.5050000000001</v>
      </c>
      <c r="DD179" s="12">
        <v>2115.5569999999998</v>
      </c>
      <c r="DE179" s="12">
        <v>2178.1619999999998</v>
      </c>
      <c r="DF179" s="12">
        <v>2304.3629999999998</v>
      </c>
      <c r="DG179" s="12">
        <v>2193.6320000000001</v>
      </c>
      <c r="DH179" s="12">
        <v>2338.596</v>
      </c>
      <c r="DI179" s="12">
        <v>2254.3670000000002</v>
      </c>
      <c r="DJ179" s="12">
        <v>2187.7719999999999</v>
      </c>
      <c r="DK179" s="12">
        <v>2041.9490000000001</v>
      </c>
      <c r="DL179" s="12">
        <v>2018.76</v>
      </c>
      <c r="DM179" s="12">
        <v>1985.65</v>
      </c>
      <c r="DN179" s="12">
        <v>1931.857</v>
      </c>
      <c r="DO179" s="12">
        <v>2040.2840000000001</v>
      </c>
      <c r="DP179" s="12"/>
      <c r="DQ179" s="12"/>
      <c r="DR179" s="12"/>
      <c r="DS179" s="12"/>
      <c r="DT179" s="12"/>
      <c r="DU179" s="12"/>
      <c r="DV179" s="12"/>
      <c r="DW179" s="12"/>
      <c r="DX179" s="12"/>
      <c r="DY179" s="12"/>
      <c r="DZ179" s="12"/>
      <c r="EA179" s="12"/>
      <c r="EB179" s="12"/>
      <c r="EC179" s="12"/>
      <c r="ED179" s="12"/>
      <c r="EE179" s="12"/>
    </row>
    <row r="180" spans="1:135" x14ac:dyDescent="0.25">
      <c r="A180" s="12" t="s">
        <v>66</v>
      </c>
      <c r="B180" s="12" t="s">
        <v>65</v>
      </c>
      <c r="C180" s="12" t="s">
        <v>65</v>
      </c>
      <c r="D180" s="12" t="s">
        <v>65</v>
      </c>
      <c r="E180" s="12" t="s">
        <v>65</v>
      </c>
      <c r="F180" s="12" t="s">
        <v>65</v>
      </c>
      <c r="G180" s="12" t="s">
        <v>114</v>
      </c>
      <c r="H180" s="12" t="s">
        <v>140</v>
      </c>
      <c r="I180" s="12" t="s">
        <v>65</v>
      </c>
      <c r="K180" s="12">
        <v>16</v>
      </c>
      <c r="L180" s="12">
        <v>19</v>
      </c>
      <c r="M180" s="12">
        <v>92</v>
      </c>
      <c r="N180" s="12">
        <v>52</v>
      </c>
      <c r="O180" s="12">
        <v>93</v>
      </c>
      <c r="P180" s="12">
        <v>93</v>
      </c>
      <c r="Q180" s="12">
        <v>1</v>
      </c>
      <c r="R180" s="12">
        <v>0</v>
      </c>
      <c r="S180" s="12">
        <v>1</v>
      </c>
      <c r="T180" s="12">
        <v>0</v>
      </c>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v>81.175049999999999</v>
      </c>
      <c r="AU180" s="12">
        <v>79.250479999999996</v>
      </c>
      <c r="AV180" s="12">
        <v>77.34254</v>
      </c>
      <c r="AW180" s="12">
        <v>75.519189999999995</v>
      </c>
      <c r="AX180" s="12">
        <v>73.913550000000001</v>
      </c>
      <c r="AY180" s="12">
        <v>72.474369999999993</v>
      </c>
      <c r="AZ180" s="12">
        <v>72.342839999999995</v>
      </c>
      <c r="BA180" s="12">
        <v>74.597989999999996</v>
      </c>
      <c r="BB180" s="12">
        <v>78.527680000000004</v>
      </c>
      <c r="BC180" s="12">
        <v>83.095190000000002</v>
      </c>
      <c r="BD180" s="12">
        <v>87.639700000000005</v>
      </c>
      <c r="BE180" s="12">
        <v>91.600129999999993</v>
      </c>
      <c r="BF180" s="12">
        <v>94.869050000000001</v>
      </c>
      <c r="BG180" s="12">
        <v>97.846779999999995</v>
      </c>
      <c r="BH180" s="12">
        <v>100.1358</v>
      </c>
      <c r="BI180" s="12">
        <v>101.49339999999999</v>
      </c>
      <c r="BJ180" s="12">
        <v>102.0814</v>
      </c>
      <c r="BK180" s="12">
        <v>101.5998</v>
      </c>
      <c r="BL180" s="12">
        <v>99.686229999999995</v>
      </c>
      <c r="BM180" s="12">
        <v>96.458550000000002</v>
      </c>
      <c r="BN180" s="12">
        <v>92.793660000000003</v>
      </c>
      <c r="BO180" s="12">
        <v>89.908779999999993</v>
      </c>
      <c r="BP180" s="12">
        <v>87.378780000000006</v>
      </c>
      <c r="BQ180" s="12">
        <v>84.383480000000006</v>
      </c>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H180" s="12"/>
      <c r="DI180" s="12"/>
      <c r="DJ180" s="12"/>
      <c r="DK180" s="12"/>
      <c r="DL180" s="12"/>
      <c r="DM180" s="12"/>
      <c r="DN180" s="12"/>
      <c r="DO180" s="12"/>
      <c r="DP180" s="12"/>
      <c r="DQ180" s="12"/>
      <c r="DR180" s="12"/>
      <c r="DS180" s="12"/>
      <c r="DT180" s="12"/>
      <c r="DU180" s="12"/>
      <c r="DV180" s="12"/>
      <c r="DW180" s="12"/>
      <c r="DX180" s="12"/>
      <c r="DY180" s="12"/>
      <c r="DZ180" s="12"/>
      <c r="EA180" s="12"/>
      <c r="EB180" s="12"/>
      <c r="EC180" s="12"/>
      <c r="ED180" s="12"/>
      <c r="EE180" s="12"/>
    </row>
    <row r="181" spans="1:135" x14ac:dyDescent="0.25">
      <c r="A181" s="12" t="s">
        <v>66</v>
      </c>
      <c r="B181" s="12" t="s">
        <v>65</v>
      </c>
      <c r="C181" s="12" t="s">
        <v>65</v>
      </c>
      <c r="D181" s="12" t="s">
        <v>65</v>
      </c>
      <c r="E181" s="12" t="s">
        <v>65</v>
      </c>
      <c r="F181" s="12" t="s">
        <v>102</v>
      </c>
      <c r="G181" s="12" t="s">
        <v>65</v>
      </c>
      <c r="H181" s="12" t="s">
        <v>140</v>
      </c>
      <c r="I181" s="12" t="s">
        <v>65</v>
      </c>
      <c r="J181" s="31">
        <v>42524</v>
      </c>
      <c r="K181" s="12">
        <v>16</v>
      </c>
      <c r="L181" s="12">
        <v>19</v>
      </c>
      <c r="M181" s="12">
        <v>1173</v>
      </c>
      <c r="N181" s="12">
        <v>1126</v>
      </c>
      <c r="O181" s="12">
        <v>1210</v>
      </c>
      <c r="P181" s="12">
        <v>1202</v>
      </c>
      <c r="Q181" s="12">
        <v>0</v>
      </c>
      <c r="R181" s="12">
        <v>0</v>
      </c>
      <c r="S181" s="12">
        <v>0</v>
      </c>
      <c r="T181" s="12">
        <v>0</v>
      </c>
      <c r="U181" s="12">
        <v>181976.7</v>
      </c>
      <c r="V181" s="12">
        <v>178634.4</v>
      </c>
      <c r="W181" s="12">
        <v>175125.9</v>
      </c>
      <c r="X181" s="12">
        <v>173546.8</v>
      </c>
      <c r="Y181" s="12">
        <v>176502.5</v>
      </c>
      <c r="Z181" s="12">
        <v>184882.8</v>
      </c>
      <c r="AA181" s="12">
        <v>200233.60000000001</v>
      </c>
      <c r="AB181" s="12">
        <v>213239.8</v>
      </c>
      <c r="AC181" s="12">
        <v>229507.8</v>
      </c>
      <c r="AD181" s="12">
        <v>239420.7</v>
      </c>
      <c r="AE181" s="12">
        <v>247327.2</v>
      </c>
      <c r="AF181" s="12">
        <v>252191</v>
      </c>
      <c r="AG181" s="12">
        <v>256014.3</v>
      </c>
      <c r="AH181" s="12">
        <v>258715.8</v>
      </c>
      <c r="AI181" s="12">
        <v>249691.3</v>
      </c>
      <c r="AJ181" s="12">
        <v>197984.9</v>
      </c>
      <c r="AK181" s="12">
        <v>192137.2</v>
      </c>
      <c r="AL181" s="12">
        <v>187362.3</v>
      </c>
      <c r="AM181" s="12">
        <v>187792.5</v>
      </c>
      <c r="AN181" s="12">
        <v>228476.7</v>
      </c>
      <c r="AO181" s="12">
        <v>233013.9</v>
      </c>
      <c r="AP181" s="12">
        <v>220531.20000000001</v>
      </c>
      <c r="AQ181" s="12">
        <v>209934.7</v>
      </c>
      <c r="AR181" s="12">
        <v>193798</v>
      </c>
      <c r="AS181" s="12">
        <v>191319.2</v>
      </c>
      <c r="AT181" s="12">
        <v>72.84769</v>
      </c>
      <c r="AU181" s="12">
        <v>71.438720000000004</v>
      </c>
      <c r="AV181" s="12">
        <v>70.213139999999996</v>
      </c>
      <c r="AW181" s="12">
        <v>68.258439999999993</v>
      </c>
      <c r="AX181" s="12">
        <v>66.987560000000002</v>
      </c>
      <c r="AY181" s="12">
        <v>65.997339999999994</v>
      </c>
      <c r="AZ181" s="12">
        <v>66.708259999999996</v>
      </c>
      <c r="BA181" s="12">
        <v>70.708699999999993</v>
      </c>
      <c r="BB181" s="12">
        <v>75.019980000000004</v>
      </c>
      <c r="BC181" s="12">
        <v>79.997780000000006</v>
      </c>
      <c r="BD181" s="12">
        <v>84.175839999999994</v>
      </c>
      <c r="BE181" s="12">
        <v>88.144319999999993</v>
      </c>
      <c r="BF181" s="12">
        <v>91.485789999999994</v>
      </c>
      <c r="BG181" s="12">
        <v>94.163409999999999</v>
      </c>
      <c r="BH181" s="12">
        <v>95.998660000000001</v>
      </c>
      <c r="BI181" s="12">
        <v>97.031080000000003</v>
      </c>
      <c r="BJ181" s="12">
        <v>97.588809999999995</v>
      </c>
      <c r="BK181" s="12">
        <v>96.758439999999993</v>
      </c>
      <c r="BL181" s="12">
        <v>95.041740000000004</v>
      </c>
      <c r="BM181" s="12">
        <v>91.924509999999998</v>
      </c>
      <c r="BN181" s="12">
        <v>87.182950000000005</v>
      </c>
      <c r="BO181" s="12">
        <v>83.406300000000002</v>
      </c>
      <c r="BP181" s="12">
        <v>79.860569999999996</v>
      </c>
      <c r="BQ181" s="12">
        <v>77.353459999999998</v>
      </c>
      <c r="BR181" s="12">
        <v>-189.01050000000001</v>
      </c>
      <c r="BS181" s="12">
        <v>-141.70779999999999</v>
      </c>
      <c r="BT181" s="12">
        <v>521.57029999999997</v>
      </c>
      <c r="BU181" s="12">
        <v>516.32590000000005</v>
      </c>
      <c r="BV181" s="12">
        <v>695.87440000000004</v>
      </c>
      <c r="BW181" s="12">
        <v>914.31479999999999</v>
      </c>
      <c r="BX181" s="12">
        <v>-1007.4160000000001</v>
      </c>
      <c r="BY181" s="12">
        <v>381.45639999999997</v>
      </c>
      <c r="BZ181" s="12">
        <v>-636.92700000000002</v>
      </c>
      <c r="CA181" s="12">
        <v>-1235.921</v>
      </c>
      <c r="CB181" s="12">
        <v>-114.14660000000001</v>
      </c>
      <c r="CC181" s="12">
        <v>1356.925</v>
      </c>
      <c r="CD181" s="12">
        <v>-79.482830000000007</v>
      </c>
      <c r="CE181" s="12">
        <v>45.921489999999999</v>
      </c>
      <c r="CF181" s="12">
        <v>9095.5139999999992</v>
      </c>
      <c r="CG181" s="12">
        <v>58508.93</v>
      </c>
      <c r="CH181" s="12">
        <v>60735.78</v>
      </c>
      <c r="CI181" s="12">
        <v>60023.34</v>
      </c>
      <c r="CJ181" s="12">
        <v>56777.3</v>
      </c>
      <c r="CK181" s="12">
        <v>16072.66</v>
      </c>
      <c r="CL181" s="12">
        <v>3374.8049999999998</v>
      </c>
      <c r="CM181" s="12">
        <v>1901.318</v>
      </c>
      <c r="CN181" s="12">
        <v>-1464.1369999999999</v>
      </c>
      <c r="CO181" s="12">
        <v>-1861.798</v>
      </c>
      <c r="CP181" s="12">
        <v>59128.89</v>
      </c>
      <c r="CQ181" s="12">
        <v>1790370</v>
      </c>
      <c r="CR181" s="12">
        <v>1700842</v>
      </c>
      <c r="CS181" s="12">
        <v>1539662</v>
      </c>
      <c r="CT181" s="12">
        <v>1358531</v>
      </c>
      <c r="CU181" s="12">
        <v>1069152</v>
      </c>
      <c r="CV181" s="12">
        <v>912031.3</v>
      </c>
      <c r="CW181" s="12">
        <v>779244.3</v>
      </c>
      <c r="CX181" s="12">
        <v>712959.4</v>
      </c>
      <c r="CY181" s="12">
        <v>987982.7</v>
      </c>
      <c r="CZ181" s="12">
        <v>1410819</v>
      </c>
      <c r="DA181" s="12">
        <v>1863755</v>
      </c>
      <c r="DB181" s="12">
        <v>2215771</v>
      </c>
      <c r="DC181" s="12">
        <v>2525277</v>
      </c>
      <c r="DD181" s="12">
        <v>2775933</v>
      </c>
      <c r="DE181" s="12">
        <v>2958871</v>
      </c>
      <c r="DF181" s="12">
        <v>2966650</v>
      </c>
      <c r="DG181" s="12">
        <v>2959902</v>
      </c>
      <c r="DH181" s="12">
        <v>2907350</v>
      </c>
      <c r="DI181" s="12">
        <v>2845575</v>
      </c>
      <c r="DJ181" s="12">
        <v>2775678</v>
      </c>
      <c r="DK181" s="12">
        <v>2644903</v>
      </c>
      <c r="DL181" s="12">
        <v>2609605</v>
      </c>
      <c r="DM181" s="12">
        <v>2589842</v>
      </c>
      <c r="DN181" s="12">
        <v>2606673</v>
      </c>
      <c r="DO181" s="12">
        <v>2531576</v>
      </c>
      <c r="DP181" s="12"/>
      <c r="DQ181" s="12"/>
      <c r="DR181" s="12"/>
      <c r="DS181" s="12"/>
      <c r="DT181" s="12"/>
      <c r="DU181" s="12"/>
      <c r="DV181" s="12"/>
      <c r="DW181" s="12"/>
      <c r="DX181" s="12"/>
      <c r="DY181" s="12"/>
      <c r="DZ181" s="12"/>
      <c r="EA181" s="12"/>
      <c r="EB181" s="12"/>
      <c r="EC181" s="12"/>
      <c r="ED181" s="12"/>
      <c r="EE181" s="12"/>
    </row>
    <row r="182" spans="1:135" x14ac:dyDescent="0.25">
      <c r="A182" s="12" t="s">
        <v>66</v>
      </c>
      <c r="B182" s="12" t="s">
        <v>65</v>
      </c>
      <c r="C182" s="12" t="s">
        <v>65</v>
      </c>
      <c r="D182" s="12" t="s">
        <v>65</v>
      </c>
      <c r="E182" s="12" t="s">
        <v>65</v>
      </c>
      <c r="F182" s="12" t="s">
        <v>102</v>
      </c>
      <c r="G182" s="12" t="s">
        <v>65</v>
      </c>
      <c r="H182" s="12" t="s">
        <v>140</v>
      </c>
      <c r="I182" s="12" t="s">
        <v>65</v>
      </c>
      <c r="J182" s="31">
        <v>42541</v>
      </c>
      <c r="K182" s="12">
        <v>16</v>
      </c>
      <c r="L182" s="12">
        <v>19</v>
      </c>
      <c r="M182" s="12">
        <v>1176</v>
      </c>
      <c r="N182" s="12">
        <v>1129</v>
      </c>
      <c r="O182" s="12">
        <v>1210</v>
      </c>
      <c r="P182" s="12">
        <v>1202</v>
      </c>
      <c r="Q182" s="12">
        <v>0</v>
      </c>
      <c r="R182" s="12">
        <v>0</v>
      </c>
      <c r="S182" s="12">
        <v>0</v>
      </c>
      <c r="T182" s="12">
        <v>0</v>
      </c>
      <c r="U182" s="12">
        <v>161534.6</v>
      </c>
      <c r="V182" s="12">
        <v>159295.6</v>
      </c>
      <c r="W182" s="12">
        <v>157109.6</v>
      </c>
      <c r="X182" s="12">
        <v>158077.70000000001</v>
      </c>
      <c r="Y182" s="12">
        <v>164861.29999999999</v>
      </c>
      <c r="Z182" s="12">
        <v>175271.2</v>
      </c>
      <c r="AA182" s="12">
        <v>192864</v>
      </c>
      <c r="AB182" s="12">
        <v>206962.9</v>
      </c>
      <c r="AC182" s="12">
        <v>222612.8</v>
      </c>
      <c r="AD182" s="12">
        <v>229644.9</v>
      </c>
      <c r="AE182" s="12">
        <v>236839.1</v>
      </c>
      <c r="AF182" s="12">
        <v>237734.1</v>
      </c>
      <c r="AG182" s="12">
        <v>239994.5</v>
      </c>
      <c r="AH182" s="12">
        <v>244066.3</v>
      </c>
      <c r="AI182" s="12">
        <v>238106.1</v>
      </c>
      <c r="AJ182" s="12">
        <v>190325.5</v>
      </c>
      <c r="AK182" s="12">
        <v>185281.9</v>
      </c>
      <c r="AL182" s="12">
        <v>185390.5</v>
      </c>
      <c r="AM182" s="12">
        <v>186468.4</v>
      </c>
      <c r="AN182" s="12">
        <v>221662.4</v>
      </c>
      <c r="AO182" s="12">
        <v>229194.9</v>
      </c>
      <c r="AP182" s="12">
        <v>218397</v>
      </c>
      <c r="AQ182" s="12">
        <v>205629.9</v>
      </c>
      <c r="AR182" s="12">
        <v>191724.7</v>
      </c>
      <c r="AS182" s="12">
        <v>186866.6</v>
      </c>
      <c r="AT182" s="12">
        <v>72.221440000000001</v>
      </c>
      <c r="AU182" s="12">
        <v>70.464569999999995</v>
      </c>
      <c r="AV182" s="12">
        <v>68.739590000000007</v>
      </c>
      <c r="AW182" s="12">
        <v>67.443309999999997</v>
      </c>
      <c r="AX182" s="12">
        <v>66.354290000000006</v>
      </c>
      <c r="AY182" s="12">
        <v>65.281660000000002</v>
      </c>
      <c r="AZ182" s="12">
        <v>65.529229999999998</v>
      </c>
      <c r="BA182" s="12">
        <v>68.972539999999995</v>
      </c>
      <c r="BB182" s="12">
        <v>72.260850000000005</v>
      </c>
      <c r="BC182" s="12">
        <v>75.912760000000006</v>
      </c>
      <c r="BD182" s="12">
        <v>79.665189999999996</v>
      </c>
      <c r="BE182" s="12">
        <v>82.965010000000007</v>
      </c>
      <c r="BF182" s="12">
        <v>85.775909999999996</v>
      </c>
      <c r="BG182" s="12">
        <v>88.304249999999996</v>
      </c>
      <c r="BH182" s="12">
        <v>90.120459999999994</v>
      </c>
      <c r="BI182" s="12">
        <v>90.755539999999996</v>
      </c>
      <c r="BJ182" s="12">
        <v>91.164749999999998</v>
      </c>
      <c r="BK182" s="12">
        <v>90.73339</v>
      </c>
      <c r="BL182" s="12">
        <v>89.096540000000005</v>
      </c>
      <c r="BM182" s="12">
        <v>85.947739999999996</v>
      </c>
      <c r="BN182" s="12">
        <v>82.736500000000007</v>
      </c>
      <c r="BO182" s="12">
        <v>80.217449999999999</v>
      </c>
      <c r="BP182" s="12">
        <v>77.640389999999996</v>
      </c>
      <c r="BQ182" s="12">
        <v>75.56953</v>
      </c>
      <c r="BR182" s="12">
        <v>-400.77269999999999</v>
      </c>
      <c r="BS182" s="12">
        <v>-283.27140000000003</v>
      </c>
      <c r="BT182" s="12">
        <v>431.63549999999998</v>
      </c>
      <c r="BU182" s="12">
        <v>459.6737</v>
      </c>
      <c r="BV182" s="12">
        <v>25.846430000000002</v>
      </c>
      <c r="BW182" s="12">
        <v>665.20039999999995</v>
      </c>
      <c r="BX182" s="12">
        <v>-737.18380000000002</v>
      </c>
      <c r="BY182" s="12">
        <v>456.03890000000001</v>
      </c>
      <c r="BZ182" s="12">
        <v>-430.71769999999998</v>
      </c>
      <c r="CA182" s="12">
        <v>-907.92240000000004</v>
      </c>
      <c r="CB182" s="12">
        <v>148.87350000000001</v>
      </c>
      <c r="CC182" s="12">
        <v>1772.0550000000001</v>
      </c>
      <c r="CD182" s="12">
        <v>230.93109999999999</v>
      </c>
      <c r="CE182" s="12">
        <v>471.60910000000001</v>
      </c>
      <c r="CF182" s="12">
        <v>9477.8649999999998</v>
      </c>
      <c r="CG182" s="12">
        <v>58766.55</v>
      </c>
      <c r="CH182" s="12">
        <v>60797.37</v>
      </c>
      <c r="CI182" s="12">
        <v>59916.46</v>
      </c>
      <c r="CJ182" s="12">
        <v>56766.96</v>
      </c>
      <c r="CK182" s="12">
        <v>16091.51</v>
      </c>
      <c r="CL182" s="12">
        <v>3465.194</v>
      </c>
      <c r="CM182" s="12">
        <v>1770.2280000000001</v>
      </c>
      <c r="CN182" s="12">
        <v>-1600.085</v>
      </c>
      <c r="CO182" s="12">
        <v>-1765.6579999999999</v>
      </c>
      <c r="CP182" s="12">
        <v>59178.9</v>
      </c>
      <c r="CQ182" s="12">
        <v>1682967</v>
      </c>
      <c r="CR182" s="12">
        <v>1612146</v>
      </c>
      <c r="CS182" s="12">
        <v>1479490</v>
      </c>
      <c r="CT182" s="12">
        <v>1283354</v>
      </c>
      <c r="CU182" s="12">
        <v>1008649</v>
      </c>
      <c r="CV182" s="12">
        <v>863715.6</v>
      </c>
      <c r="CW182" s="12">
        <v>740224.4</v>
      </c>
      <c r="CX182" s="12">
        <v>663722.1</v>
      </c>
      <c r="CY182" s="12">
        <v>929392.2</v>
      </c>
      <c r="CZ182" s="12">
        <v>1325240</v>
      </c>
      <c r="DA182" s="12">
        <v>1748461</v>
      </c>
      <c r="DB182" s="12">
        <v>2102347</v>
      </c>
      <c r="DC182" s="12">
        <v>2383671</v>
      </c>
      <c r="DD182" s="12">
        <v>2631992</v>
      </c>
      <c r="DE182" s="12">
        <v>2814200</v>
      </c>
      <c r="DF182" s="12">
        <v>2809302</v>
      </c>
      <c r="DG182" s="12">
        <v>2804800</v>
      </c>
      <c r="DH182" s="12">
        <v>2751914</v>
      </c>
      <c r="DI182" s="12">
        <v>2695694</v>
      </c>
      <c r="DJ182" s="12">
        <v>2643404</v>
      </c>
      <c r="DK182" s="12">
        <v>2534089</v>
      </c>
      <c r="DL182" s="12">
        <v>2506385</v>
      </c>
      <c r="DM182" s="12">
        <v>2482904</v>
      </c>
      <c r="DN182" s="12">
        <v>2487400</v>
      </c>
      <c r="DO182" s="12">
        <v>2416429</v>
      </c>
      <c r="DP182" s="12"/>
      <c r="DQ182" s="12"/>
      <c r="DR182" s="12"/>
      <c r="DS182" s="12"/>
      <c r="DT182" s="12"/>
      <c r="DU182" s="12"/>
      <c r="DV182" s="12"/>
      <c r="DW182" s="12"/>
      <c r="DX182" s="12"/>
      <c r="DY182" s="12"/>
      <c r="DZ182" s="12"/>
      <c r="EA182" s="12"/>
      <c r="EB182" s="12"/>
      <c r="EC182" s="12"/>
      <c r="ED182" s="12"/>
      <c r="EE182" s="12"/>
    </row>
    <row r="183" spans="1:135" x14ac:dyDescent="0.25">
      <c r="A183" s="12" t="s">
        <v>66</v>
      </c>
      <c r="B183" s="12" t="s">
        <v>65</v>
      </c>
      <c r="C183" s="12" t="s">
        <v>65</v>
      </c>
      <c r="D183" s="12" t="s">
        <v>65</v>
      </c>
      <c r="E183" s="12" t="s">
        <v>65</v>
      </c>
      <c r="F183" s="12" t="s">
        <v>102</v>
      </c>
      <c r="G183" s="12" t="s">
        <v>65</v>
      </c>
      <c r="H183" s="12" t="s">
        <v>140</v>
      </c>
      <c r="I183" s="12" t="s">
        <v>65</v>
      </c>
      <c r="J183" s="31">
        <v>42548</v>
      </c>
      <c r="K183" s="12">
        <v>16</v>
      </c>
      <c r="L183" s="12">
        <v>19</v>
      </c>
      <c r="M183" s="12">
        <v>1166</v>
      </c>
      <c r="N183" s="12">
        <v>1119</v>
      </c>
      <c r="O183" s="12">
        <v>1210</v>
      </c>
      <c r="P183" s="12">
        <v>1202</v>
      </c>
      <c r="Q183" s="12">
        <v>0</v>
      </c>
      <c r="R183" s="12">
        <v>0</v>
      </c>
      <c r="S183" s="12">
        <v>0</v>
      </c>
      <c r="T183" s="12">
        <v>0</v>
      </c>
      <c r="U183" s="12">
        <v>172301</v>
      </c>
      <c r="V183" s="12">
        <v>170175.6</v>
      </c>
      <c r="W183" s="12">
        <v>169098.5</v>
      </c>
      <c r="X183" s="12">
        <v>170558.4</v>
      </c>
      <c r="Y183" s="12">
        <v>178025.5</v>
      </c>
      <c r="Z183" s="12">
        <v>190532.2</v>
      </c>
      <c r="AA183" s="12">
        <v>209986.8</v>
      </c>
      <c r="AB183" s="12">
        <v>220678.9</v>
      </c>
      <c r="AC183" s="12">
        <v>234316.5</v>
      </c>
      <c r="AD183" s="12">
        <v>240564.1</v>
      </c>
      <c r="AE183" s="12">
        <v>252226</v>
      </c>
      <c r="AF183" s="12">
        <v>255885.4</v>
      </c>
      <c r="AG183" s="12">
        <v>260451.20000000001</v>
      </c>
      <c r="AH183" s="12">
        <v>261362.7</v>
      </c>
      <c r="AI183" s="12">
        <v>250355.5</v>
      </c>
      <c r="AJ183" s="12">
        <v>199934.6</v>
      </c>
      <c r="AK183" s="12">
        <v>199129.8</v>
      </c>
      <c r="AL183" s="12">
        <v>197749.6</v>
      </c>
      <c r="AM183" s="12">
        <v>195464.8</v>
      </c>
      <c r="AN183" s="12">
        <v>237751.2</v>
      </c>
      <c r="AO183" s="12">
        <v>244397.9</v>
      </c>
      <c r="AP183" s="12">
        <v>231007</v>
      </c>
      <c r="AQ183" s="12">
        <v>216574.2</v>
      </c>
      <c r="AR183" s="12">
        <v>201508.9</v>
      </c>
      <c r="AS183" s="12">
        <v>198069.7</v>
      </c>
      <c r="AT183" s="12">
        <v>74.95129</v>
      </c>
      <c r="AU183" s="12">
        <v>72.831100000000006</v>
      </c>
      <c r="AV183" s="12">
        <v>71.298029999999997</v>
      </c>
      <c r="AW183" s="12">
        <v>69.985249999999994</v>
      </c>
      <c r="AX183" s="12">
        <v>68.784180000000006</v>
      </c>
      <c r="AY183" s="12">
        <v>67.68365</v>
      </c>
      <c r="AZ183" s="12">
        <v>68.326189999999997</v>
      </c>
      <c r="BA183" s="12">
        <v>72.284630000000007</v>
      </c>
      <c r="BB183" s="12">
        <v>76.762730000000005</v>
      </c>
      <c r="BC183" s="12">
        <v>80.142979999999994</v>
      </c>
      <c r="BD183" s="12">
        <v>84.032619999999994</v>
      </c>
      <c r="BE183" s="12">
        <v>87.503129999999999</v>
      </c>
      <c r="BF183" s="12">
        <v>90.300269999999998</v>
      </c>
      <c r="BG183" s="12">
        <v>92.923150000000007</v>
      </c>
      <c r="BH183" s="12">
        <v>94.706879999999998</v>
      </c>
      <c r="BI183" s="12">
        <v>95.841819999999998</v>
      </c>
      <c r="BJ183" s="12">
        <v>95.711799999999997</v>
      </c>
      <c r="BK183" s="12">
        <v>95.302949999999996</v>
      </c>
      <c r="BL183" s="12">
        <v>94.172030000000007</v>
      </c>
      <c r="BM183" s="12">
        <v>91.563450000000003</v>
      </c>
      <c r="BN183" s="12">
        <v>87.856120000000004</v>
      </c>
      <c r="BO183" s="12">
        <v>84.302509999999998</v>
      </c>
      <c r="BP183" s="12">
        <v>81.710009999999997</v>
      </c>
      <c r="BQ183" s="12">
        <v>79.503579999999999</v>
      </c>
      <c r="BR183" s="12">
        <v>-199.01060000000001</v>
      </c>
      <c r="BS183" s="12">
        <v>-172.71090000000001</v>
      </c>
      <c r="BT183" s="12">
        <v>492.56380000000001</v>
      </c>
      <c r="BU183" s="12">
        <v>531.19420000000002</v>
      </c>
      <c r="BV183" s="12">
        <v>418.50630000000001</v>
      </c>
      <c r="BW183" s="12">
        <v>758.58979999999997</v>
      </c>
      <c r="BX183" s="12">
        <v>-874.09050000000002</v>
      </c>
      <c r="BY183" s="12">
        <v>549.95719999999994</v>
      </c>
      <c r="BZ183" s="12">
        <v>-562.09829999999999</v>
      </c>
      <c r="CA183" s="12">
        <v>-1101.6600000000001</v>
      </c>
      <c r="CB183" s="12">
        <v>-18.23423</v>
      </c>
      <c r="CC183" s="12">
        <v>1508.0619999999999</v>
      </c>
      <c r="CD183" s="12">
        <v>312.2045</v>
      </c>
      <c r="CE183" s="12">
        <v>516.94619999999998</v>
      </c>
      <c r="CF183" s="12">
        <v>9543.3189999999995</v>
      </c>
      <c r="CG183" s="12">
        <v>59359.8</v>
      </c>
      <c r="CH183" s="12">
        <v>61616.65</v>
      </c>
      <c r="CI183" s="12">
        <v>60878.84</v>
      </c>
      <c r="CJ183" s="12">
        <v>57237.66</v>
      </c>
      <c r="CK183" s="12">
        <v>16391.09</v>
      </c>
      <c r="CL183" s="12">
        <v>3547.8879999999999</v>
      </c>
      <c r="CM183" s="12">
        <v>1788.3779999999999</v>
      </c>
      <c r="CN183" s="12">
        <v>-1504.6220000000001</v>
      </c>
      <c r="CO183" s="12">
        <v>-1870.8630000000001</v>
      </c>
      <c r="CP183" s="12">
        <v>59895.28</v>
      </c>
      <c r="CQ183" s="12">
        <v>1807659</v>
      </c>
      <c r="CR183" s="12">
        <v>1707675</v>
      </c>
      <c r="CS183" s="12">
        <v>1544047</v>
      </c>
      <c r="CT183" s="12">
        <v>1344542</v>
      </c>
      <c r="CU183" s="12">
        <v>1080205</v>
      </c>
      <c r="CV183" s="12">
        <v>942019.1</v>
      </c>
      <c r="CW183" s="12">
        <v>785276.6</v>
      </c>
      <c r="CX183" s="12">
        <v>721350.9</v>
      </c>
      <c r="CY183" s="12">
        <v>1000812</v>
      </c>
      <c r="CZ183" s="12">
        <v>1433542</v>
      </c>
      <c r="DA183" s="12">
        <v>1863088</v>
      </c>
      <c r="DB183" s="12">
        <v>2227673</v>
      </c>
      <c r="DC183" s="12">
        <v>2516196</v>
      </c>
      <c r="DD183" s="12">
        <v>2757743</v>
      </c>
      <c r="DE183" s="12">
        <v>2943172</v>
      </c>
      <c r="DF183" s="12">
        <v>2955332</v>
      </c>
      <c r="DG183" s="12">
        <v>2949636</v>
      </c>
      <c r="DH183" s="12">
        <v>2882787</v>
      </c>
      <c r="DI183" s="12">
        <v>2841721</v>
      </c>
      <c r="DJ183" s="12">
        <v>2774421</v>
      </c>
      <c r="DK183" s="12">
        <v>2655602</v>
      </c>
      <c r="DL183" s="12">
        <v>2611100</v>
      </c>
      <c r="DM183" s="12">
        <v>2581751</v>
      </c>
      <c r="DN183" s="12">
        <v>2628381</v>
      </c>
      <c r="DO183" s="12">
        <v>2522525</v>
      </c>
      <c r="DP183" s="12"/>
      <c r="DQ183" s="12"/>
      <c r="DR183" s="12"/>
      <c r="DS183" s="12"/>
      <c r="DT183" s="12"/>
      <c r="DU183" s="12"/>
      <c r="DV183" s="12"/>
      <c r="DW183" s="12"/>
      <c r="DX183" s="12"/>
      <c r="DY183" s="12"/>
      <c r="DZ183" s="12"/>
      <c r="EA183" s="12"/>
      <c r="EB183" s="12"/>
      <c r="EC183" s="12"/>
      <c r="ED183" s="12"/>
      <c r="EE183" s="12"/>
    </row>
    <row r="184" spans="1:135" x14ac:dyDescent="0.25">
      <c r="A184" s="12" t="s">
        <v>66</v>
      </c>
      <c r="B184" s="12" t="s">
        <v>65</v>
      </c>
      <c r="C184" s="12" t="s">
        <v>65</v>
      </c>
      <c r="D184" s="12" t="s">
        <v>65</v>
      </c>
      <c r="E184" s="12" t="s">
        <v>65</v>
      </c>
      <c r="F184" s="12" t="s">
        <v>102</v>
      </c>
      <c r="G184" s="12" t="s">
        <v>65</v>
      </c>
      <c r="H184" s="12" t="s">
        <v>140</v>
      </c>
      <c r="I184" s="12" t="s">
        <v>65</v>
      </c>
      <c r="J184" s="31">
        <v>42549</v>
      </c>
      <c r="K184" s="12">
        <v>14</v>
      </c>
      <c r="L184" s="12">
        <v>19</v>
      </c>
      <c r="M184" s="12">
        <v>1134</v>
      </c>
      <c r="N184" s="12">
        <v>1087</v>
      </c>
      <c r="O184" s="12">
        <v>1210</v>
      </c>
      <c r="P184" s="12">
        <v>1202</v>
      </c>
      <c r="Q184" s="12">
        <v>0</v>
      </c>
      <c r="R184" s="12">
        <v>0</v>
      </c>
      <c r="S184" s="12">
        <v>0</v>
      </c>
      <c r="T184" s="12">
        <v>0</v>
      </c>
      <c r="U184" s="12">
        <v>195243.4</v>
      </c>
      <c r="V184" s="12">
        <v>191243.1</v>
      </c>
      <c r="W184" s="12">
        <v>188431.1</v>
      </c>
      <c r="X184" s="12">
        <v>189015.1</v>
      </c>
      <c r="Y184" s="12">
        <v>193156.9</v>
      </c>
      <c r="Z184" s="12">
        <v>202403.8</v>
      </c>
      <c r="AA184" s="12">
        <v>220749.3</v>
      </c>
      <c r="AB184" s="12">
        <v>232221.9</v>
      </c>
      <c r="AC184" s="12">
        <v>245574.9</v>
      </c>
      <c r="AD184" s="12">
        <v>253351.3</v>
      </c>
      <c r="AE184" s="12">
        <v>261096.2</v>
      </c>
      <c r="AF184" s="12">
        <v>264623.59999999998</v>
      </c>
      <c r="AG184" s="12">
        <v>258413.4</v>
      </c>
      <c r="AH184" s="12">
        <v>213185.4</v>
      </c>
      <c r="AI184" s="12">
        <v>211212</v>
      </c>
      <c r="AJ184" s="12">
        <v>208017.1</v>
      </c>
      <c r="AK184" s="12">
        <v>206989.1</v>
      </c>
      <c r="AL184" s="12">
        <v>205781.4</v>
      </c>
      <c r="AM184" s="12">
        <v>203344</v>
      </c>
      <c r="AN184" s="12">
        <v>244000.6</v>
      </c>
      <c r="AO184" s="12">
        <v>250558.3</v>
      </c>
      <c r="AP184" s="12">
        <v>235640.1</v>
      </c>
      <c r="AQ184" s="12">
        <v>222182.5</v>
      </c>
      <c r="AR184" s="12">
        <v>204353</v>
      </c>
      <c r="AS184" s="12">
        <v>208088.2</v>
      </c>
      <c r="AT184" s="12">
        <v>77.398349999999994</v>
      </c>
      <c r="AU184" s="12">
        <v>75.936980000000005</v>
      </c>
      <c r="AV184" s="12">
        <v>74.64949</v>
      </c>
      <c r="AW184" s="12">
        <v>73.199169999999995</v>
      </c>
      <c r="AX184" s="12">
        <v>71.727230000000006</v>
      </c>
      <c r="AY184" s="12">
        <v>70.181690000000003</v>
      </c>
      <c r="AZ184" s="12">
        <v>70.206069999999997</v>
      </c>
      <c r="BA184" s="12">
        <v>72.597049999999996</v>
      </c>
      <c r="BB184" s="12">
        <v>76.477919999999997</v>
      </c>
      <c r="BC184" s="12">
        <v>80.992639999999994</v>
      </c>
      <c r="BD184" s="12">
        <v>84.672039999999996</v>
      </c>
      <c r="BE184" s="12">
        <v>87.229529999999997</v>
      </c>
      <c r="BF184" s="12">
        <v>90.387309999999999</v>
      </c>
      <c r="BG184" s="12">
        <v>92.772769999999994</v>
      </c>
      <c r="BH184" s="12">
        <v>94.350970000000004</v>
      </c>
      <c r="BI184" s="12">
        <v>95.326130000000006</v>
      </c>
      <c r="BJ184" s="12">
        <v>95.108559999999997</v>
      </c>
      <c r="BK184" s="12">
        <v>93.806809999999999</v>
      </c>
      <c r="BL184" s="12">
        <v>92.350970000000004</v>
      </c>
      <c r="BM184" s="12">
        <v>89.278289999999998</v>
      </c>
      <c r="BN184" s="12">
        <v>85.305890000000005</v>
      </c>
      <c r="BO184" s="12">
        <v>82.079570000000004</v>
      </c>
      <c r="BP184" s="12">
        <v>80.038640000000001</v>
      </c>
      <c r="BQ184" s="12">
        <v>77.699169999999995</v>
      </c>
      <c r="BR184" s="12">
        <v>-4876.4179999999997</v>
      </c>
      <c r="BS184" s="12">
        <v>-5203.5230000000001</v>
      </c>
      <c r="BT184" s="12">
        <v>-4499.5129999999999</v>
      </c>
      <c r="BU184" s="12">
        <v>-5520.5860000000002</v>
      </c>
      <c r="BV184" s="12">
        <v>-3494.47</v>
      </c>
      <c r="BW184" s="12">
        <v>-1167.7190000000001</v>
      </c>
      <c r="BX184" s="12">
        <v>-3243.1489999999999</v>
      </c>
      <c r="BY184" s="12">
        <v>-1400.7370000000001</v>
      </c>
      <c r="BZ184" s="12">
        <v>-710.93190000000004</v>
      </c>
      <c r="CA184" s="12">
        <v>-2414.558</v>
      </c>
      <c r="CB184" s="12">
        <v>-1141.4459999999999</v>
      </c>
      <c r="CC184" s="12">
        <v>-1494.335</v>
      </c>
      <c r="CD184" s="12">
        <v>6582.3329999999996</v>
      </c>
      <c r="CE184" s="12">
        <v>53979.26</v>
      </c>
      <c r="CF184" s="12">
        <v>54864.4</v>
      </c>
      <c r="CG184" s="12">
        <v>56546.49</v>
      </c>
      <c r="CH184" s="12">
        <v>55008.29</v>
      </c>
      <c r="CI184" s="12">
        <v>53400.44</v>
      </c>
      <c r="CJ184" s="12">
        <v>52106.54</v>
      </c>
      <c r="CK184" s="12">
        <v>10050.01</v>
      </c>
      <c r="CL184" s="12">
        <v>-1899.2149999999999</v>
      </c>
      <c r="CM184" s="12">
        <v>-1850.479</v>
      </c>
      <c r="CN184" s="12">
        <v>-5837.1769999999997</v>
      </c>
      <c r="CO184" s="12">
        <v>-2667.8980000000001</v>
      </c>
      <c r="CP184" s="12">
        <v>54465.09</v>
      </c>
      <c r="CQ184" s="12">
        <v>5247243</v>
      </c>
      <c r="CR184" s="12">
        <v>5029269</v>
      </c>
      <c r="CS184" s="12">
        <v>4538336</v>
      </c>
      <c r="CT184" s="12">
        <v>3930664</v>
      </c>
      <c r="CU184" s="12">
        <v>3126207</v>
      </c>
      <c r="CV184" s="12">
        <v>2663164</v>
      </c>
      <c r="CW184" s="12">
        <v>2198616</v>
      </c>
      <c r="CX184" s="12">
        <v>2307735</v>
      </c>
      <c r="CY184" s="12">
        <v>3076401</v>
      </c>
      <c r="CZ184" s="12">
        <v>4107954</v>
      </c>
      <c r="DA184" s="12">
        <v>5430646</v>
      </c>
      <c r="DB184" s="12">
        <v>6494382</v>
      </c>
      <c r="DC184" s="12">
        <v>7444946</v>
      </c>
      <c r="DD184" s="12">
        <v>8243407</v>
      </c>
      <c r="DE184" s="12">
        <v>8875044</v>
      </c>
      <c r="DF184" s="12">
        <v>8845675</v>
      </c>
      <c r="DG184" s="12">
        <v>8737224</v>
      </c>
      <c r="DH184" s="12">
        <v>8519300</v>
      </c>
      <c r="DI184" s="12">
        <v>8400389</v>
      </c>
      <c r="DJ184" s="12">
        <v>8209096</v>
      </c>
      <c r="DK184" s="12">
        <v>7827166</v>
      </c>
      <c r="DL184" s="12">
        <v>7730813</v>
      </c>
      <c r="DM184" s="12">
        <v>7637738</v>
      </c>
      <c r="DN184" s="12">
        <v>7693089</v>
      </c>
      <c r="DO184" s="12">
        <v>6865755</v>
      </c>
      <c r="DP184" s="12"/>
      <c r="DQ184" s="12"/>
      <c r="DR184" s="12"/>
      <c r="DS184" s="12"/>
      <c r="DT184" s="12"/>
      <c r="DU184" s="12"/>
      <c r="DV184" s="12"/>
      <c r="DW184" s="12"/>
      <c r="DX184" s="12"/>
      <c r="DY184" s="12"/>
      <c r="DZ184" s="12"/>
      <c r="EA184" s="12"/>
      <c r="EB184" s="12"/>
      <c r="EC184" s="12"/>
      <c r="ED184" s="12"/>
      <c r="EE184" s="12"/>
    </row>
    <row r="185" spans="1:135" x14ac:dyDescent="0.25">
      <c r="A185" s="12" t="s">
        <v>66</v>
      </c>
      <c r="B185" s="12" t="s">
        <v>65</v>
      </c>
      <c r="C185" s="12" t="s">
        <v>65</v>
      </c>
      <c r="D185" s="12" t="s">
        <v>65</v>
      </c>
      <c r="E185" s="12" t="s">
        <v>65</v>
      </c>
      <c r="F185" s="12" t="s">
        <v>102</v>
      </c>
      <c r="G185" s="12" t="s">
        <v>65</v>
      </c>
      <c r="H185" s="12" t="s">
        <v>140</v>
      </c>
      <c r="I185" s="12" t="s">
        <v>65</v>
      </c>
      <c r="J185" s="31">
        <v>42576</v>
      </c>
      <c r="K185" s="12">
        <v>16</v>
      </c>
      <c r="L185" s="12">
        <v>19</v>
      </c>
      <c r="M185" s="12">
        <v>1166</v>
      </c>
      <c r="N185" s="12">
        <v>1117</v>
      </c>
      <c r="O185" s="12">
        <v>1219</v>
      </c>
      <c r="P185" s="12">
        <v>1214</v>
      </c>
      <c r="Q185" s="12">
        <v>0</v>
      </c>
      <c r="R185" s="12">
        <v>0</v>
      </c>
      <c r="S185" s="12">
        <v>0</v>
      </c>
      <c r="T185" s="12">
        <v>0</v>
      </c>
      <c r="U185" s="12">
        <v>166732.4</v>
      </c>
      <c r="V185" s="12">
        <v>165659.29999999999</v>
      </c>
      <c r="W185" s="12">
        <v>165808</v>
      </c>
      <c r="X185" s="12">
        <v>166923.20000000001</v>
      </c>
      <c r="Y185" s="12">
        <v>170180.1</v>
      </c>
      <c r="Z185" s="12">
        <v>181924.1</v>
      </c>
      <c r="AA185" s="12">
        <v>201116</v>
      </c>
      <c r="AB185" s="12">
        <v>216156.5</v>
      </c>
      <c r="AC185" s="12">
        <v>230172.4</v>
      </c>
      <c r="AD185" s="12">
        <v>236406.5</v>
      </c>
      <c r="AE185" s="12">
        <v>245120.6</v>
      </c>
      <c r="AF185" s="12">
        <v>249726.4</v>
      </c>
      <c r="AG185" s="12">
        <v>253804.6</v>
      </c>
      <c r="AH185" s="12">
        <v>256257.1</v>
      </c>
      <c r="AI185" s="12">
        <v>247855</v>
      </c>
      <c r="AJ185" s="12">
        <v>196466.5</v>
      </c>
      <c r="AK185" s="12">
        <v>193754</v>
      </c>
      <c r="AL185" s="12">
        <v>192320.9</v>
      </c>
      <c r="AM185" s="12">
        <v>192504.4</v>
      </c>
      <c r="AN185" s="12">
        <v>234124.3</v>
      </c>
      <c r="AO185" s="12">
        <v>239153.7</v>
      </c>
      <c r="AP185" s="12">
        <v>224468.3</v>
      </c>
      <c r="AQ185" s="12">
        <v>208313</v>
      </c>
      <c r="AR185" s="12">
        <v>194598.7</v>
      </c>
      <c r="AS185" s="12">
        <v>193761.4</v>
      </c>
      <c r="AT185" s="12">
        <v>74.257390000000001</v>
      </c>
      <c r="AU185" s="12">
        <v>72.403310000000005</v>
      </c>
      <c r="AV185" s="12">
        <v>71.284689999999998</v>
      </c>
      <c r="AW185" s="12">
        <v>69.408680000000004</v>
      </c>
      <c r="AX185" s="12">
        <v>68.184430000000006</v>
      </c>
      <c r="AY185" s="12">
        <v>66.888090000000005</v>
      </c>
      <c r="AZ185" s="12">
        <v>67.379140000000007</v>
      </c>
      <c r="BA185" s="12">
        <v>69.399730000000005</v>
      </c>
      <c r="BB185" s="12">
        <v>72.573409999999996</v>
      </c>
      <c r="BC185" s="12">
        <v>76.880039999999994</v>
      </c>
      <c r="BD185" s="12">
        <v>81.120410000000007</v>
      </c>
      <c r="BE185" s="12">
        <v>84.98254</v>
      </c>
      <c r="BF185" s="12">
        <v>87.970010000000002</v>
      </c>
      <c r="BG185" s="12">
        <v>90.414950000000005</v>
      </c>
      <c r="BH185" s="12">
        <v>92.48254</v>
      </c>
      <c r="BI185" s="12">
        <v>93.769919999999999</v>
      </c>
      <c r="BJ185" s="12">
        <v>94.51925</v>
      </c>
      <c r="BK185" s="12">
        <v>94.226939999999999</v>
      </c>
      <c r="BL185" s="12">
        <v>92.861689999999996</v>
      </c>
      <c r="BM185" s="12">
        <v>89.915400000000005</v>
      </c>
      <c r="BN185" s="12">
        <v>85.981639999999999</v>
      </c>
      <c r="BO185" s="12">
        <v>82.679500000000004</v>
      </c>
      <c r="BP185" s="12">
        <v>79.792749999999998</v>
      </c>
      <c r="BQ185" s="12">
        <v>76.512540000000001</v>
      </c>
      <c r="BR185" s="12">
        <v>2076.2809999999999</v>
      </c>
      <c r="BS185" s="12">
        <v>713.46799999999996</v>
      </c>
      <c r="BT185" s="12">
        <v>-630.99019999999996</v>
      </c>
      <c r="BU185" s="12">
        <v>-1253.4169999999999</v>
      </c>
      <c r="BV185" s="12">
        <v>-210.49610000000001</v>
      </c>
      <c r="BW185" s="12">
        <v>607.14700000000005</v>
      </c>
      <c r="BX185" s="12">
        <v>-304.22030000000001</v>
      </c>
      <c r="BY185" s="12">
        <v>306.98250000000002</v>
      </c>
      <c r="BZ185" s="12">
        <v>-22.162610000000001</v>
      </c>
      <c r="CA185" s="12">
        <v>1029.289</v>
      </c>
      <c r="CB185" s="12">
        <v>1640.1610000000001</v>
      </c>
      <c r="CC185" s="12">
        <v>1928.674</v>
      </c>
      <c r="CD185" s="12">
        <v>1909.481</v>
      </c>
      <c r="CE185" s="12">
        <v>1767.681</v>
      </c>
      <c r="CF185" s="12">
        <v>14542.58</v>
      </c>
      <c r="CG185" s="12">
        <v>69607.56</v>
      </c>
      <c r="CH185" s="12">
        <v>70241.39</v>
      </c>
      <c r="CI185" s="12">
        <v>69613.679999999993</v>
      </c>
      <c r="CJ185" s="12">
        <v>66749.5</v>
      </c>
      <c r="CK185" s="12">
        <v>21490.5</v>
      </c>
      <c r="CL185" s="12">
        <v>5373.8779999999997</v>
      </c>
      <c r="CM185" s="12">
        <v>4852.6469999999999</v>
      </c>
      <c r="CN185" s="12">
        <v>3271.7539999999999</v>
      </c>
      <c r="CO185" s="12">
        <v>2752.4780000000001</v>
      </c>
      <c r="CP185" s="12">
        <v>69056.13</v>
      </c>
      <c r="CQ185" s="12">
        <v>1299102</v>
      </c>
      <c r="CR185" s="12">
        <v>1241670</v>
      </c>
      <c r="CS185" s="12">
        <v>1149784</v>
      </c>
      <c r="CT185" s="12">
        <v>1013105</v>
      </c>
      <c r="CU185" s="12">
        <v>803218.7</v>
      </c>
      <c r="CV185" s="12">
        <v>725682</v>
      </c>
      <c r="CW185" s="12">
        <v>676405.4</v>
      </c>
      <c r="CX185" s="12">
        <v>572871.30000000005</v>
      </c>
      <c r="CY185" s="12">
        <v>760443.5</v>
      </c>
      <c r="CZ185" s="12">
        <v>1057682</v>
      </c>
      <c r="DA185" s="12">
        <v>1364964</v>
      </c>
      <c r="DB185" s="12">
        <v>1609137</v>
      </c>
      <c r="DC185" s="12">
        <v>1805868</v>
      </c>
      <c r="DD185" s="12">
        <v>1962269</v>
      </c>
      <c r="DE185" s="12">
        <v>2063581</v>
      </c>
      <c r="DF185" s="12">
        <v>2062758</v>
      </c>
      <c r="DG185" s="12">
        <v>2060172</v>
      </c>
      <c r="DH185" s="12">
        <v>2031711</v>
      </c>
      <c r="DI185" s="12">
        <v>2011568</v>
      </c>
      <c r="DJ185" s="12">
        <v>2000853</v>
      </c>
      <c r="DK185" s="12">
        <v>1944848</v>
      </c>
      <c r="DL185" s="12">
        <v>1911972</v>
      </c>
      <c r="DM185" s="12">
        <v>1879977</v>
      </c>
      <c r="DN185" s="12">
        <v>1894939</v>
      </c>
      <c r="DO185" s="12">
        <v>1773445</v>
      </c>
      <c r="DP185" s="12"/>
      <c r="DQ185" s="12"/>
      <c r="DR185" s="12"/>
      <c r="DS185" s="12"/>
      <c r="DT185" s="12"/>
      <c r="DU185" s="12"/>
      <c r="DV185" s="12"/>
      <c r="DW185" s="12"/>
      <c r="DX185" s="12"/>
      <c r="DY185" s="12"/>
      <c r="DZ185" s="12"/>
      <c r="EA185" s="12"/>
      <c r="EB185" s="12"/>
      <c r="EC185" s="12"/>
      <c r="ED185" s="12"/>
      <c r="EE185" s="12"/>
    </row>
    <row r="186" spans="1:135" x14ac:dyDescent="0.25">
      <c r="A186" s="12" t="s">
        <v>66</v>
      </c>
      <c r="B186" s="12" t="s">
        <v>65</v>
      </c>
      <c r="C186" s="12" t="s">
        <v>65</v>
      </c>
      <c r="D186" s="12" t="s">
        <v>65</v>
      </c>
      <c r="E186" s="12" t="s">
        <v>65</v>
      </c>
      <c r="F186" s="12" t="s">
        <v>102</v>
      </c>
      <c r="G186" s="12" t="s">
        <v>65</v>
      </c>
      <c r="H186" s="12" t="s">
        <v>140</v>
      </c>
      <c r="I186" s="12" t="s">
        <v>65</v>
      </c>
      <c r="J186" s="31">
        <v>42578</v>
      </c>
      <c r="K186" s="12">
        <v>16</v>
      </c>
      <c r="L186" s="12">
        <v>19</v>
      </c>
      <c r="M186" s="12">
        <v>1164</v>
      </c>
      <c r="N186" s="12">
        <v>1115</v>
      </c>
      <c r="O186" s="12">
        <v>1219</v>
      </c>
      <c r="P186" s="12">
        <v>1214</v>
      </c>
      <c r="Q186" s="12">
        <v>0</v>
      </c>
      <c r="R186" s="12">
        <v>0</v>
      </c>
      <c r="S186" s="12">
        <v>0</v>
      </c>
      <c r="T186" s="12">
        <v>0</v>
      </c>
      <c r="U186" s="12">
        <v>193541.4</v>
      </c>
      <c r="V186" s="12">
        <v>190728.4</v>
      </c>
      <c r="W186" s="12">
        <v>188436.5</v>
      </c>
      <c r="X186" s="12">
        <v>188809.8</v>
      </c>
      <c r="Y186" s="12">
        <v>190473.5</v>
      </c>
      <c r="Z186" s="12">
        <v>196400.7</v>
      </c>
      <c r="AA186" s="12">
        <v>211842.6</v>
      </c>
      <c r="AB186" s="12">
        <v>223113.1</v>
      </c>
      <c r="AC186" s="12">
        <v>239839.9</v>
      </c>
      <c r="AD186" s="12">
        <v>247406.4</v>
      </c>
      <c r="AE186" s="12">
        <v>256651.6</v>
      </c>
      <c r="AF186" s="12">
        <v>259279.6</v>
      </c>
      <c r="AG186" s="12">
        <v>259632.3</v>
      </c>
      <c r="AH186" s="12">
        <v>260449</v>
      </c>
      <c r="AI186" s="12">
        <v>246672.1</v>
      </c>
      <c r="AJ186" s="12">
        <v>190919.9</v>
      </c>
      <c r="AK186" s="12">
        <v>189260.79999999999</v>
      </c>
      <c r="AL186" s="12">
        <v>188705.3</v>
      </c>
      <c r="AM186" s="12">
        <v>186413.8</v>
      </c>
      <c r="AN186" s="12">
        <v>229602.2</v>
      </c>
      <c r="AO186" s="12">
        <v>239413.9</v>
      </c>
      <c r="AP186" s="12">
        <v>224928.2</v>
      </c>
      <c r="AQ186" s="12">
        <v>211904.8</v>
      </c>
      <c r="AR186" s="12">
        <v>198726.39999999999</v>
      </c>
      <c r="AS186" s="12">
        <v>188824.9</v>
      </c>
      <c r="AT186" s="12">
        <v>78.663229999999999</v>
      </c>
      <c r="AU186" s="12">
        <v>77.33005</v>
      </c>
      <c r="AV186" s="12">
        <v>75.538570000000007</v>
      </c>
      <c r="AW186" s="12">
        <v>73.671300000000002</v>
      </c>
      <c r="AX186" s="12">
        <v>72.258740000000003</v>
      </c>
      <c r="AY186" s="12">
        <v>71.060990000000004</v>
      </c>
      <c r="AZ186" s="12">
        <v>71.048879999999997</v>
      </c>
      <c r="BA186" s="12">
        <v>73.371750000000006</v>
      </c>
      <c r="BB186" s="12">
        <v>77.6982</v>
      </c>
      <c r="BC186" s="12">
        <v>82.203140000000005</v>
      </c>
      <c r="BD186" s="12">
        <v>86.510769999999994</v>
      </c>
      <c r="BE186" s="12">
        <v>90.306269999999998</v>
      </c>
      <c r="BF186" s="12">
        <v>93.497309999999999</v>
      </c>
      <c r="BG186" s="12">
        <v>95.928250000000006</v>
      </c>
      <c r="BH186" s="12">
        <v>97.887439999999998</v>
      </c>
      <c r="BI186" s="12">
        <v>98.755610000000004</v>
      </c>
      <c r="BJ186" s="12">
        <v>98.704480000000004</v>
      </c>
      <c r="BK186" s="12">
        <v>97.294619999999995</v>
      </c>
      <c r="BL186" s="12">
        <v>94.884749999999997</v>
      </c>
      <c r="BM186" s="12">
        <v>91.481610000000003</v>
      </c>
      <c r="BN186" s="12">
        <v>87.3583</v>
      </c>
      <c r="BO186" s="12">
        <v>84.657839999999993</v>
      </c>
      <c r="BP186" s="12">
        <v>81.676230000000004</v>
      </c>
      <c r="BQ186" s="12">
        <v>79.200900000000004</v>
      </c>
      <c r="BR186" s="12">
        <v>2186.7719999999999</v>
      </c>
      <c r="BS186" s="12">
        <v>831.02620000000002</v>
      </c>
      <c r="BT186" s="12">
        <v>-547.73630000000003</v>
      </c>
      <c r="BU186" s="12">
        <v>-1176.5450000000001</v>
      </c>
      <c r="BV186" s="12">
        <v>-183.50470000000001</v>
      </c>
      <c r="BW186" s="12">
        <v>781.4556</v>
      </c>
      <c r="BX186" s="12">
        <v>28.806069999999998</v>
      </c>
      <c r="BY186" s="12">
        <v>451.57459999999998</v>
      </c>
      <c r="BZ186" s="12">
        <v>-271.63290000000001</v>
      </c>
      <c r="CA186" s="12">
        <v>721.02279999999996</v>
      </c>
      <c r="CB186" s="12">
        <v>1342.2180000000001</v>
      </c>
      <c r="CC186" s="12">
        <v>1581.462</v>
      </c>
      <c r="CD186" s="12">
        <v>1466.239</v>
      </c>
      <c r="CE186" s="12">
        <v>1315.796</v>
      </c>
      <c r="CF186" s="12">
        <v>14116.23</v>
      </c>
      <c r="CG186" s="12">
        <v>69212.09</v>
      </c>
      <c r="CH186" s="12">
        <v>69897.94</v>
      </c>
      <c r="CI186" s="12">
        <v>69336.36</v>
      </c>
      <c r="CJ186" s="12">
        <v>66587.98</v>
      </c>
      <c r="CK186" s="12">
        <v>21558.92</v>
      </c>
      <c r="CL186" s="12">
        <v>5460.9520000000002</v>
      </c>
      <c r="CM186" s="12">
        <v>4849.8940000000002</v>
      </c>
      <c r="CN186" s="12">
        <v>3305.0309999999999</v>
      </c>
      <c r="CO186" s="12">
        <v>2844.165</v>
      </c>
      <c r="CP186" s="12">
        <v>68756.800000000003</v>
      </c>
      <c r="CQ186" s="12">
        <v>1323824</v>
      </c>
      <c r="CR186" s="12">
        <v>1266137</v>
      </c>
      <c r="CS186" s="12">
        <v>1173265</v>
      </c>
      <c r="CT186" s="12">
        <v>1017371</v>
      </c>
      <c r="CU186" s="12">
        <v>828477.8</v>
      </c>
      <c r="CV186" s="12">
        <v>727535.2</v>
      </c>
      <c r="CW186" s="12">
        <v>631540.19999999995</v>
      </c>
      <c r="CX186" s="12">
        <v>585304.4</v>
      </c>
      <c r="CY186" s="12">
        <v>768833.1</v>
      </c>
      <c r="CZ186" s="12">
        <v>1070081</v>
      </c>
      <c r="DA186" s="12">
        <v>1391651</v>
      </c>
      <c r="DB186" s="12">
        <v>1641760</v>
      </c>
      <c r="DC186" s="12">
        <v>1846662</v>
      </c>
      <c r="DD186" s="12">
        <v>2008019</v>
      </c>
      <c r="DE186" s="12">
        <v>2125928</v>
      </c>
      <c r="DF186" s="12">
        <v>2125668</v>
      </c>
      <c r="DG186" s="12">
        <v>2112666</v>
      </c>
      <c r="DH186" s="12">
        <v>2083872</v>
      </c>
      <c r="DI186" s="12">
        <v>2067926</v>
      </c>
      <c r="DJ186" s="12">
        <v>2035565</v>
      </c>
      <c r="DK186" s="12">
        <v>1965605</v>
      </c>
      <c r="DL186" s="12">
        <v>1956014</v>
      </c>
      <c r="DM186" s="12">
        <v>1917833</v>
      </c>
      <c r="DN186" s="12">
        <v>1935582</v>
      </c>
      <c r="DO186" s="12">
        <v>1819380</v>
      </c>
      <c r="DP186" s="12"/>
      <c r="DQ186" s="12"/>
      <c r="DR186" s="12"/>
      <c r="DS186" s="12"/>
      <c r="DT186" s="12"/>
      <c r="DU186" s="12"/>
      <c r="DV186" s="12"/>
      <c r="DW186" s="12"/>
      <c r="DX186" s="12"/>
      <c r="DY186" s="12"/>
      <c r="DZ186" s="12"/>
      <c r="EA186" s="12"/>
      <c r="EB186" s="12"/>
      <c r="EC186" s="12"/>
      <c r="ED186" s="12"/>
      <c r="EE186" s="12"/>
    </row>
    <row r="187" spans="1:135" x14ac:dyDescent="0.25">
      <c r="A187" s="12" t="s">
        <v>66</v>
      </c>
      <c r="B187" s="12" t="s">
        <v>65</v>
      </c>
      <c r="C187" s="12" t="s">
        <v>65</v>
      </c>
      <c r="D187" s="12" t="s">
        <v>65</v>
      </c>
      <c r="E187" s="12" t="s">
        <v>65</v>
      </c>
      <c r="F187" s="12" t="s">
        <v>102</v>
      </c>
      <c r="G187" s="12" t="s">
        <v>65</v>
      </c>
      <c r="H187" s="12" t="s">
        <v>140</v>
      </c>
      <c r="I187" s="12" t="s">
        <v>65</v>
      </c>
      <c r="J187" s="31">
        <v>42579</v>
      </c>
      <c r="K187" s="12">
        <v>16</v>
      </c>
      <c r="L187" s="12">
        <v>19</v>
      </c>
      <c r="M187" s="12">
        <v>1153</v>
      </c>
      <c r="N187" s="12">
        <v>1104</v>
      </c>
      <c r="O187" s="12">
        <v>1219</v>
      </c>
      <c r="P187" s="12">
        <v>1214</v>
      </c>
      <c r="Q187" s="12">
        <v>0</v>
      </c>
      <c r="R187" s="12">
        <v>0</v>
      </c>
      <c r="S187" s="12">
        <v>0</v>
      </c>
      <c r="T187" s="12">
        <v>0</v>
      </c>
      <c r="U187" s="12">
        <v>190237.2</v>
      </c>
      <c r="V187" s="12">
        <v>187223</v>
      </c>
      <c r="W187" s="12">
        <v>185810.7</v>
      </c>
      <c r="X187" s="12">
        <v>184677.3</v>
      </c>
      <c r="Y187" s="12">
        <v>186489.7</v>
      </c>
      <c r="Z187" s="12">
        <v>196723.8</v>
      </c>
      <c r="AA187" s="12">
        <v>216227.20000000001</v>
      </c>
      <c r="AB187" s="12">
        <v>231182.5</v>
      </c>
      <c r="AC187" s="12">
        <v>245173.2</v>
      </c>
      <c r="AD187" s="12">
        <v>248753.1</v>
      </c>
      <c r="AE187" s="12">
        <v>255539</v>
      </c>
      <c r="AF187" s="12">
        <v>258939.3</v>
      </c>
      <c r="AG187" s="12">
        <v>260883.4</v>
      </c>
      <c r="AH187" s="12">
        <v>261097.3</v>
      </c>
      <c r="AI187" s="12">
        <v>248917.9</v>
      </c>
      <c r="AJ187" s="12">
        <v>197705.3</v>
      </c>
      <c r="AK187" s="12">
        <v>196571.5</v>
      </c>
      <c r="AL187" s="12">
        <v>194153.4</v>
      </c>
      <c r="AM187" s="12">
        <v>194661.2</v>
      </c>
      <c r="AN187" s="12">
        <v>235646.5</v>
      </c>
      <c r="AO187" s="12">
        <v>244177.2</v>
      </c>
      <c r="AP187" s="12">
        <v>229576</v>
      </c>
      <c r="AQ187" s="12">
        <v>212484.9</v>
      </c>
      <c r="AR187" s="12">
        <v>195915.9</v>
      </c>
      <c r="AS187" s="12">
        <v>195772.79999999999</v>
      </c>
      <c r="AT187" s="12">
        <v>77.617750000000001</v>
      </c>
      <c r="AU187" s="12">
        <v>75.530799999999999</v>
      </c>
      <c r="AV187" s="12">
        <v>74.451089999999994</v>
      </c>
      <c r="AW187" s="12">
        <v>73.158969999999997</v>
      </c>
      <c r="AX187" s="12">
        <v>72.030799999999999</v>
      </c>
      <c r="AY187" s="12">
        <v>70.663499999999999</v>
      </c>
      <c r="AZ187" s="12">
        <v>70.180710000000005</v>
      </c>
      <c r="BA187" s="12">
        <v>71.735960000000006</v>
      </c>
      <c r="BB187" s="12">
        <v>75.706069999999997</v>
      </c>
      <c r="BC187" s="12">
        <v>79.408969999999997</v>
      </c>
      <c r="BD187" s="12">
        <v>83.544839999999994</v>
      </c>
      <c r="BE187" s="12">
        <v>87.553889999999996</v>
      </c>
      <c r="BF187" s="12">
        <v>90.750450000000001</v>
      </c>
      <c r="BG187" s="12">
        <v>93.426630000000003</v>
      </c>
      <c r="BH187" s="12">
        <v>95.633160000000004</v>
      </c>
      <c r="BI187" s="12">
        <v>96.498639999999995</v>
      </c>
      <c r="BJ187" s="12">
        <v>96.955160000000006</v>
      </c>
      <c r="BK187" s="12">
        <v>96.417569999999998</v>
      </c>
      <c r="BL187" s="12">
        <v>94.276719999999997</v>
      </c>
      <c r="BM187" s="12">
        <v>90.957430000000002</v>
      </c>
      <c r="BN187" s="12">
        <v>86.942030000000003</v>
      </c>
      <c r="BO187" s="12">
        <v>83.611410000000006</v>
      </c>
      <c r="BP187" s="12">
        <v>81.072010000000006</v>
      </c>
      <c r="BQ187" s="12">
        <v>78.713769999999997</v>
      </c>
      <c r="BR187" s="12">
        <v>2258.4690000000001</v>
      </c>
      <c r="BS187" s="12">
        <v>878.58690000000001</v>
      </c>
      <c r="BT187" s="12">
        <v>-445.1327</v>
      </c>
      <c r="BU187" s="12">
        <v>-1041.3510000000001</v>
      </c>
      <c r="BV187" s="12">
        <v>-42.604030000000002</v>
      </c>
      <c r="BW187" s="12">
        <v>712.05259999999998</v>
      </c>
      <c r="BX187" s="12">
        <v>-246.9111</v>
      </c>
      <c r="BY187" s="12">
        <v>192.7801</v>
      </c>
      <c r="BZ187" s="12">
        <v>-379.28120000000001</v>
      </c>
      <c r="CA187" s="12">
        <v>820.14649999999995</v>
      </c>
      <c r="CB187" s="12">
        <v>1475.7349999999999</v>
      </c>
      <c r="CC187" s="12">
        <v>1622.4690000000001</v>
      </c>
      <c r="CD187" s="12">
        <v>1498.0530000000001</v>
      </c>
      <c r="CE187" s="12">
        <v>1210.221</v>
      </c>
      <c r="CF187" s="12">
        <v>13943.07</v>
      </c>
      <c r="CG187" s="12">
        <v>68254.899999999994</v>
      </c>
      <c r="CH187" s="12">
        <v>68732.77</v>
      </c>
      <c r="CI187" s="12">
        <v>68054.12</v>
      </c>
      <c r="CJ187" s="12">
        <v>64912.41</v>
      </c>
      <c r="CK187" s="12">
        <v>20066.36</v>
      </c>
      <c r="CL187" s="12">
        <v>4720.0010000000002</v>
      </c>
      <c r="CM187" s="12">
        <v>4376.3950000000004</v>
      </c>
      <c r="CN187" s="12">
        <v>2752.9079999999999</v>
      </c>
      <c r="CO187" s="12">
        <v>2341.6669999999999</v>
      </c>
      <c r="CP187" s="12">
        <v>67482.81</v>
      </c>
      <c r="CQ187" s="12">
        <v>1292158</v>
      </c>
      <c r="CR187" s="12">
        <v>1234673</v>
      </c>
      <c r="CS187" s="12">
        <v>1157477</v>
      </c>
      <c r="CT187" s="12">
        <v>984892.1</v>
      </c>
      <c r="CU187" s="12">
        <v>797735.8</v>
      </c>
      <c r="CV187" s="12">
        <v>762443.7</v>
      </c>
      <c r="CW187" s="12">
        <v>631520.9</v>
      </c>
      <c r="CX187" s="12">
        <v>574522.9</v>
      </c>
      <c r="CY187" s="12">
        <v>740345.1</v>
      </c>
      <c r="CZ187" s="12">
        <v>1050493</v>
      </c>
      <c r="DA187" s="12">
        <v>1340338</v>
      </c>
      <c r="DB187" s="12">
        <v>1581415</v>
      </c>
      <c r="DC187" s="12">
        <v>1772006</v>
      </c>
      <c r="DD187" s="12">
        <v>1926587</v>
      </c>
      <c r="DE187" s="12">
        <v>2026629</v>
      </c>
      <c r="DF187" s="12">
        <v>2013356</v>
      </c>
      <c r="DG187" s="12">
        <v>1988259</v>
      </c>
      <c r="DH187" s="12">
        <v>1972535</v>
      </c>
      <c r="DI187" s="12">
        <v>1983441</v>
      </c>
      <c r="DJ187" s="12">
        <v>1965057</v>
      </c>
      <c r="DK187" s="12">
        <v>1909586</v>
      </c>
      <c r="DL187" s="12">
        <v>1888347</v>
      </c>
      <c r="DM187" s="12">
        <v>1856146</v>
      </c>
      <c r="DN187" s="12">
        <v>1871434</v>
      </c>
      <c r="DO187" s="12">
        <v>1736364</v>
      </c>
      <c r="DP187" s="12"/>
      <c r="DQ187" s="12"/>
      <c r="DR187" s="12"/>
      <c r="DS187" s="12"/>
      <c r="DT187" s="12"/>
      <c r="DU187" s="12"/>
      <c r="DV187" s="12"/>
      <c r="DW187" s="12"/>
      <c r="DX187" s="12"/>
      <c r="DY187" s="12"/>
      <c r="DZ187" s="12"/>
      <c r="EA187" s="12"/>
      <c r="EB187" s="12"/>
      <c r="EC187" s="12"/>
      <c r="ED187" s="12"/>
      <c r="EE187" s="12"/>
    </row>
    <row r="188" spans="1:135" x14ac:dyDescent="0.25">
      <c r="A188" s="12" t="s">
        <v>66</v>
      </c>
      <c r="B188" s="12" t="s">
        <v>65</v>
      </c>
      <c r="C188" s="12" t="s">
        <v>65</v>
      </c>
      <c r="D188" s="12" t="s">
        <v>65</v>
      </c>
      <c r="E188" s="12" t="s">
        <v>65</v>
      </c>
      <c r="F188" s="12" t="s">
        <v>102</v>
      </c>
      <c r="G188" s="12" t="s">
        <v>65</v>
      </c>
      <c r="H188" s="12" t="s">
        <v>140</v>
      </c>
      <c r="I188" s="12" t="s">
        <v>65</v>
      </c>
      <c r="J188" s="31">
        <v>42580</v>
      </c>
      <c r="K188" s="12">
        <v>16</v>
      </c>
      <c r="L188" s="12">
        <v>19</v>
      </c>
      <c r="M188" s="12">
        <v>1159</v>
      </c>
      <c r="N188" s="12">
        <v>1110</v>
      </c>
      <c r="O188" s="12">
        <v>1219</v>
      </c>
      <c r="P188" s="12">
        <v>1214</v>
      </c>
      <c r="Q188" s="12">
        <v>0</v>
      </c>
      <c r="R188" s="12">
        <v>0</v>
      </c>
      <c r="S188" s="12">
        <v>0</v>
      </c>
      <c r="T188" s="12">
        <v>0</v>
      </c>
      <c r="U188" s="12">
        <v>191228.6</v>
      </c>
      <c r="V188" s="12">
        <v>188694.1</v>
      </c>
      <c r="W188" s="12">
        <v>188009.2</v>
      </c>
      <c r="X188" s="12">
        <v>186592.2</v>
      </c>
      <c r="Y188" s="12">
        <v>188274.5</v>
      </c>
      <c r="Z188" s="12">
        <v>197704.2</v>
      </c>
      <c r="AA188" s="12">
        <v>215581.4</v>
      </c>
      <c r="AB188" s="12">
        <v>232169.4</v>
      </c>
      <c r="AC188" s="12">
        <v>246053.1</v>
      </c>
      <c r="AD188" s="12">
        <v>250059.7</v>
      </c>
      <c r="AE188" s="12">
        <v>256095.4</v>
      </c>
      <c r="AF188" s="12">
        <v>259509.7</v>
      </c>
      <c r="AG188" s="12">
        <v>261353.5</v>
      </c>
      <c r="AH188" s="12">
        <v>266374.2</v>
      </c>
      <c r="AI188" s="12">
        <v>253260.4</v>
      </c>
      <c r="AJ188" s="12">
        <v>197670</v>
      </c>
      <c r="AK188" s="12">
        <v>196713.1</v>
      </c>
      <c r="AL188" s="12">
        <v>193899.5</v>
      </c>
      <c r="AM188" s="12">
        <v>192435.3</v>
      </c>
      <c r="AN188" s="12">
        <v>236501.8</v>
      </c>
      <c r="AO188" s="12">
        <v>247306.4</v>
      </c>
      <c r="AP188" s="12">
        <v>232004.2</v>
      </c>
      <c r="AQ188" s="12">
        <v>217881.5</v>
      </c>
      <c r="AR188" s="12">
        <v>201131.5</v>
      </c>
      <c r="AS188" s="12">
        <v>195179.5</v>
      </c>
      <c r="AT188" s="12">
        <v>77.340540000000004</v>
      </c>
      <c r="AU188" s="12">
        <v>76.325680000000006</v>
      </c>
      <c r="AV188" s="12">
        <v>74.136039999999994</v>
      </c>
      <c r="AW188" s="12">
        <v>72.663510000000002</v>
      </c>
      <c r="AX188" s="12">
        <v>71.231979999999993</v>
      </c>
      <c r="AY188" s="12">
        <v>70.161259999999999</v>
      </c>
      <c r="AZ188" s="12">
        <v>69.806299999999993</v>
      </c>
      <c r="BA188" s="12">
        <v>72.359459999999999</v>
      </c>
      <c r="BB188" s="12">
        <v>75.873869999999997</v>
      </c>
      <c r="BC188" s="12">
        <v>80.065770000000001</v>
      </c>
      <c r="BD188" s="12">
        <v>84.168009999999995</v>
      </c>
      <c r="BE188" s="12">
        <v>87.747749999999996</v>
      </c>
      <c r="BF188" s="12">
        <v>91.006309999999999</v>
      </c>
      <c r="BG188" s="12">
        <v>93.578379999999996</v>
      </c>
      <c r="BH188" s="12">
        <v>95.888289999999998</v>
      </c>
      <c r="BI188" s="12">
        <v>97.319370000000006</v>
      </c>
      <c r="BJ188" s="12">
        <v>97.524320000000003</v>
      </c>
      <c r="BK188" s="12">
        <v>96.912610000000001</v>
      </c>
      <c r="BL188" s="12">
        <v>94.937389999999994</v>
      </c>
      <c r="BM188" s="12">
        <v>91.441890000000001</v>
      </c>
      <c r="BN188" s="12">
        <v>87.193240000000003</v>
      </c>
      <c r="BO188" s="12">
        <v>84.262159999999994</v>
      </c>
      <c r="BP188" s="12">
        <v>81.830179999999999</v>
      </c>
      <c r="BQ188" s="12">
        <v>79.154499999999999</v>
      </c>
      <c r="BR188" s="12">
        <v>2257.6350000000002</v>
      </c>
      <c r="BS188" s="12">
        <v>872.38660000000004</v>
      </c>
      <c r="BT188" s="12">
        <v>-530.98879999999997</v>
      </c>
      <c r="BU188" s="12">
        <v>-1161.251</v>
      </c>
      <c r="BV188" s="12">
        <v>-114.16459999999999</v>
      </c>
      <c r="BW188" s="12">
        <v>703.03430000000003</v>
      </c>
      <c r="BX188" s="12">
        <v>-114.9931</v>
      </c>
      <c r="BY188" s="12">
        <v>282.29539999999997</v>
      </c>
      <c r="BZ188" s="12">
        <v>-199.08760000000001</v>
      </c>
      <c r="CA188" s="12">
        <v>910.13670000000002</v>
      </c>
      <c r="CB188" s="12">
        <v>1539.4010000000001</v>
      </c>
      <c r="CC188" s="12">
        <v>1719.3150000000001</v>
      </c>
      <c r="CD188" s="12">
        <v>1738.3420000000001</v>
      </c>
      <c r="CE188" s="12">
        <v>1624.625</v>
      </c>
      <c r="CF188" s="12">
        <v>14149.9</v>
      </c>
      <c r="CG188" s="12">
        <v>69169.81</v>
      </c>
      <c r="CH188" s="12">
        <v>69798.77</v>
      </c>
      <c r="CI188" s="12">
        <v>69248.95</v>
      </c>
      <c r="CJ188" s="12">
        <v>66381.98</v>
      </c>
      <c r="CK188" s="12">
        <v>21489.96</v>
      </c>
      <c r="CL188" s="12">
        <v>5435.6360000000004</v>
      </c>
      <c r="CM188" s="12">
        <v>4890.3630000000003</v>
      </c>
      <c r="CN188" s="12">
        <v>3162.8409999999999</v>
      </c>
      <c r="CO188" s="12">
        <v>2736.011</v>
      </c>
      <c r="CP188" s="12">
        <v>68645.97</v>
      </c>
      <c r="CQ188" s="12">
        <v>1312651</v>
      </c>
      <c r="CR188" s="12">
        <v>1261383</v>
      </c>
      <c r="CS188" s="12">
        <v>1166751</v>
      </c>
      <c r="CT188" s="12">
        <v>1012926</v>
      </c>
      <c r="CU188" s="12">
        <v>821629.6</v>
      </c>
      <c r="CV188" s="12">
        <v>731607.4</v>
      </c>
      <c r="CW188" s="12">
        <v>637433.80000000005</v>
      </c>
      <c r="CX188" s="12">
        <v>586873.80000000005</v>
      </c>
      <c r="CY188" s="12">
        <v>774853.5</v>
      </c>
      <c r="CZ188" s="12">
        <v>1063833</v>
      </c>
      <c r="DA188" s="12">
        <v>1374087</v>
      </c>
      <c r="DB188" s="12">
        <v>1623266</v>
      </c>
      <c r="DC188" s="12">
        <v>1811666</v>
      </c>
      <c r="DD188" s="12">
        <v>1966545</v>
      </c>
      <c r="DE188" s="12">
        <v>2075450</v>
      </c>
      <c r="DF188" s="12">
        <v>2074636</v>
      </c>
      <c r="DG188" s="12">
        <v>2067023</v>
      </c>
      <c r="DH188" s="12">
        <v>2036322</v>
      </c>
      <c r="DI188" s="12">
        <v>2016360</v>
      </c>
      <c r="DJ188" s="12">
        <v>1998331</v>
      </c>
      <c r="DK188" s="12">
        <v>1954020</v>
      </c>
      <c r="DL188" s="12">
        <v>1921733</v>
      </c>
      <c r="DM188" s="12">
        <v>1893446</v>
      </c>
      <c r="DN188" s="12">
        <v>1901818</v>
      </c>
      <c r="DO188" s="12">
        <v>1776553</v>
      </c>
      <c r="DP188" s="12"/>
      <c r="DQ188" s="12"/>
      <c r="DR188" s="12"/>
      <c r="DS188" s="12"/>
      <c r="DT188" s="12"/>
      <c r="DU188" s="12"/>
      <c r="DV188" s="12"/>
      <c r="DW188" s="12"/>
      <c r="DX188" s="12"/>
      <c r="DY188" s="12"/>
      <c r="DZ188" s="12"/>
      <c r="EA188" s="12"/>
      <c r="EB188" s="12"/>
      <c r="EC188" s="12"/>
      <c r="ED188" s="12"/>
      <c r="EE188" s="12"/>
    </row>
    <row r="189" spans="1:135" x14ac:dyDescent="0.25">
      <c r="A189" s="12" t="s">
        <v>66</v>
      </c>
      <c r="B189" s="12" t="s">
        <v>65</v>
      </c>
      <c r="C189" s="12" t="s">
        <v>65</v>
      </c>
      <c r="D189" s="12" t="s">
        <v>65</v>
      </c>
      <c r="E189" s="12" t="s">
        <v>65</v>
      </c>
      <c r="F189" s="12" t="s">
        <v>102</v>
      </c>
      <c r="G189" s="12" t="s">
        <v>65</v>
      </c>
      <c r="H189" s="12" t="s">
        <v>140</v>
      </c>
      <c r="I189" s="12" t="s">
        <v>65</v>
      </c>
      <c r="J189" s="31">
        <v>42597</v>
      </c>
      <c r="K189" s="12">
        <v>16</v>
      </c>
      <c r="L189" s="12">
        <v>19</v>
      </c>
      <c r="M189" s="12">
        <v>1103</v>
      </c>
      <c r="N189" s="12">
        <v>1057</v>
      </c>
      <c r="O189" s="12">
        <v>1153</v>
      </c>
      <c r="P189" s="12">
        <v>1149</v>
      </c>
      <c r="Q189" s="12">
        <v>0</v>
      </c>
      <c r="R189" s="12">
        <v>0</v>
      </c>
      <c r="S189" s="12">
        <v>0</v>
      </c>
      <c r="T189" s="12">
        <v>0</v>
      </c>
      <c r="U189" s="12">
        <v>149998.39999999999</v>
      </c>
      <c r="V189" s="12">
        <v>147792.9</v>
      </c>
      <c r="W189" s="12">
        <v>145735.70000000001</v>
      </c>
      <c r="X189" s="12">
        <v>145827.5</v>
      </c>
      <c r="Y189" s="12">
        <v>149430.39999999999</v>
      </c>
      <c r="Z189" s="12">
        <v>161999</v>
      </c>
      <c r="AA189" s="12">
        <v>180354.4</v>
      </c>
      <c r="AB189" s="12">
        <v>196194.6</v>
      </c>
      <c r="AC189" s="12">
        <v>211307.5</v>
      </c>
      <c r="AD189" s="12">
        <v>214930.4</v>
      </c>
      <c r="AE189" s="12">
        <v>221190.9</v>
      </c>
      <c r="AF189" s="12">
        <v>224704.5</v>
      </c>
      <c r="AG189" s="12">
        <v>228709.3</v>
      </c>
      <c r="AH189" s="12">
        <v>233168.4</v>
      </c>
      <c r="AI189" s="12">
        <v>227028.3</v>
      </c>
      <c r="AJ189" s="12">
        <v>178328.4</v>
      </c>
      <c r="AK189" s="12">
        <v>177209.2</v>
      </c>
      <c r="AL189" s="12">
        <v>176264.4</v>
      </c>
      <c r="AM189" s="12">
        <v>175185.6</v>
      </c>
      <c r="AN189" s="12">
        <v>207612.5</v>
      </c>
      <c r="AO189" s="12">
        <v>214768.8</v>
      </c>
      <c r="AP189" s="12">
        <v>204921.3</v>
      </c>
      <c r="AQ189" s="12">
        <v>190647.4</v>
      </c>
      <c r="AR189" s="12">
        <v>176836.3</v>
      </c>
      <c r="AS189" s="12">
        <v>176746.9</v>
      </c>
      <c r="AT189" s="12">
        <v>73.658000000000001</v>
      </c>
      <c r="AU189" s="12">
        <v>71.485810000000001</v>
      </c>
      <c r="AV189" s="12">
        <v>69.970669999999998</v>
      </c>
      <c r="AW189" s="12">
        <v>69.309839999999994</v>
      </c>
      <c r="AX189" s="12">
        <v>67.935199999999995</v>
      </c>
      <c r="AY189" s="12">
        <v>67.067639999999997</v>
      </c>
      <c r="AZ189" s="12">
        <v>66.435670000000002</v>
      </c>
      <c r="BA189" s="12">
        <v>68.074740000000006</v>
      </c>
      <c r="BB189" s="12">
        <v>70.576629999999994</v>
      </c>
      <c r="BC189" s="12">
        <v>73.597440000000006</v>
      </c>
      <c r="BD189" s="12">
        <v>77.459789999999998</v>
      </c>
      <c r="BE189" s="12">
        <v>81.618729999999999</v>
      </c>
      <c r="BF189" s="12">
        <v>84.990539999999996</v>
      </c>
      <c r="BG189" s="12">
        <v>87.809839999999994</v>
      </c>
      <c r="BH189" s="12">
        <v>89.694890000000001</v>
      </c>
      <c r="BI189" s="12">
        <v>91.208609999999993</v>
      </c>
      <c r="BJ189" s="12">
        <v>91.596969999999999</v>
      </c>
      <c r="BK189" s="12">
        <v>90.83869</v>
      </c>
      <c r="BL189" s="12">
        <v>89.137180000000001</v>
      </c>
      <c r="BM189" s="12">
        <v>85.52176</v>
      </c>
      <c r="BN189" s="12">
        <v>81.909180000000006</v>
      </c>
      <c r="BO189" s="12">
        <v>78.88364</v>
      </c>
      <c r="BP189" s="12">
        <v>76.307469999999995</v>
      </c>
      <c r="BQ189" s="12">
        <v>74.13955</v>
      </c>
      <c r="BR189" s="12">
        <v>697.13490000000002</v>
      </c>
      <c r="BS189" s="12">
        <v>1527.396</v>
      </c>
      <c r="BT189" s="12">
        <v>2304.6179999999999</v>
      </c>
      <c r="BU189" s="12">
        <v>2908.61</v>
      </c>
      <c r="BV189" s="12">
        <v>3220.549</v>
      </c>
      <c r="BW189" s="12">
        <v>1093.9929999999999</v>
      </c>
      <c r="BX189" s="12">
        <v>671.19290000000001</v>
      </c>
      <c r="BY189" s="12">
        <v>-1176.4960000000001</v>
      </c>
      <c r="BZ189" s="12">
        <v>-2250.8440000000001</v>
      </c>
      <c r="CA189" s="12">
        <v>-1208.752</v>
      </c>
      <c r="CB189" s="12">
        <v>-124.7302</v>
      </c>
      <c r="CC189" s="12">
        <v>-678.1182</v>
      </c>
      <c r="CD189" s="12">
        <v>-1593.424</v>
      </c>
      <c r="CE189" s="12">
        <v>-2684.2280000000001</v>
      </c>
      <c r="CF189" s="12">
        <v>6544.6390000000001</v>
      </c>
      <c r="CG189" s="12">
        <v>55231.15</v>
      </c>
      <c r="CH189" s="12">
        <v>55066.95</v>
      </c>
      <c r="CI189" s="12">
        <v>53660.63</v>
      </c>
      <c r="CJ189" s="12">
        <v>51765.96</v>
      </c>
      <c r="CK189" s="12">
        <v>15549.01</v>
      </c>
      <c r="CL189" s="12">
        <v>3092.7759999999998</v>
      </c>
      <c r="CM189" s="12">
        <v>-220.1046</v>
      </c>
      <c r="CN189" s="12">
        <v>-1206.018</v>
      </c>
      <c r="CO189" s="12">
        <v>-1390.1130000000001</v>
      </c>
      <c r="CP189" s="12">
        <v>53819.39</v>
      </c>
      <c r="CQ189" s="12">
        <v>3789222</v>
      </c>
      <c r="CR189" s="12">
        <v>3642609</v>
      </c>
      <c r="CS189" s="12">
        <v>3383171</v>
      </c>
      <c r="CT189" s="12">
        <v>2958317</v>
      </c>
      <c r="CU189" s="12">
        <v>2318509</v>
      </c>
      <c r="CV189" s="12">
        <v>2067558</v>
      </c>
      <c r="CW189" s="12">
        <v>1765302</v>
      </c>
      <c r="CX189" s="12">
        <v>1609820</v>
      </c>
      <c r="CY189" s="12">
        <v>2186726</v>
      </c>
      <c r="CZ189" s="12">
        <v>3088750</v>
      </c>
      <c r="DA189" s="12">
        <v>3979903</v>
      </c>
      <c r="DB189" s="12">
        <v>4704863</v>
      </c>
      <c r="DC189" s="12">
        <v>5251047</v>
      </c>
      <c r="DD189" s="12">
        <v>5588024</v>
      </c>
      <c r="DE189" s="12">
        <v>5892337</v>
      </c>
      <c r="DF189" s="12">
        <v>5884347</v>
      </c>
      <c r="DG189" s="12">
        <v>5878752</v>
      </c>
      <c r="DH189" s="12">
        <v>5834793</v>
      </c>
      <c r="DI189" s="12">
        <v>5815721</v>
      </c>
      <c r="DJ189" s="12">
        <v>5737301</v>
      </c>
      <c r="DK189" s="12">
        <v>5627972</v>
      </c>
      <c r="DL189" s="12">
        <v>5569965</v>
      </c>
      <c r="DM189" s="12">
        <v>5492539</v>
      </c>
      <c r="DN189" s="12">
        <v>5484782</v>
      </c>
      <c r="DO189" s="12">
        <v>5096444</v>
      </c>
      <c r="DP189" s="12"/>
      <c r="DQ189" s="12"/>
      <c r="DR189" s="12"/>
      <c r="DS189" s="12"/>
      <c r="DT189" s="12"/>
      <c r="DU189" s="12"/>
      <c r="DV189" s="12"/>
      <c r="DW189" s="12"/>
      <c r="DX189" s="12"/>
      <c r="DY189" s="12"/>
      <c r="DZ189" s="12"/>
      <c r="EA189" s="12"/>
      <c r="EB189" s="12"/>
      <c r="EC189" s="12"/>
      <c r="ED189" s="12"/>
      <c r="EE189" s="12"/>
    </row>
    <row r="190" spans="1:135" x14ac:dyDescent="0.25">
      <c r="A190" s="12" t="s">
        <v>66</v>
      </c>
      <c r="B190" s="12" t="s">
        <v>65</v>
      </c>
      <c r="C190" s="12" t="s">
        <v>65</v>
      </c>
      <c r="D190" s="12" t="s">
        <v>65</v>
      </c>
      <c r="E190" s="12" t="s">
        <v>65</v>
      </c>
      <c r="F190" s="12" t="s">
        <v>102</v>
      </c>
      <c r="G190" s="12" t="s">
        <v>65</v>
      </c>
      <c r="H190" s="12" t="s">
        <v>140</v>
      </c>
      <c r="I190" s="12" t="s">
        <v>65</v>
      </c>
      <c r="J190" s="31">
        <v>42598</v>
      </c>
      <c r="K190" s="12">
        <v>15</v>
      </c>
      <c r="L190" s="12">
        <v>19</v>
      </c>
      <c r="M190" s="12">
        <v>1103</v>
      </c>
      <c r="N190" s="12">
        <v>1057</v>
      </c>
      <c r="O190" s="12">
        <v>1153</v>
      </c>
      <c r="P190" s="12">
        <v>1149</v>
      </c>
      <c r="Q190" s="12">
        <v>0</v>
      </c>
      <c r="R190" s="12">
        <v>0</v>
      </c>
      <c r="S190" s="12">
        <v>0</v>
      </c>
      <c r="T190" s="12">
        <v>0</v>
      </c>
      <c r="U190" s="12">
        <v>171253.2</v>
      </c>
      <c r="V190" s="12">
        <v>166923.5</v>
      </c>
      <c r="W190" s="12">
        <v>165106.70000000001</v>
      </c>
      <c r="X190" s="12">
        <v>164988.4</v>
      </c>
      <c r="Y190" s="12">
        <v>166636.5</v>
      </c>
      <c r="Z190" s="12">
        <v>177393.4</v>
      </c>
      <c r="AA190" s="12">
        <v>195229.9</v>
      </c>
      <c r="AB190" s="12">
        <v>205906.3</v>
      </c>
      <c r="AC190" s="12">
        <v>219292.79999999999</v>
      </c>
      <c r="AD190" s="12">
        <v>222926.6</v>
      </c>
      <c r="AE190" s="12">
        <v>227603.20000000001</v>
      </c>
      <c r="AF190" s="12">
        <v>228521.1</v>
      </c>
      <c r="AG190" s="12">
        <v>237116</v>
      </c>
      <c r="AH190" s="12">
        <v>232374</v>
      </c>
      <c r="AI190" s="12">
        <v>183194.8</v>
      </c>
      <c r="AJ190" s="12">
        <v>178907.5</v>
      </c>
      <c r="AK190" s="12">
        <v>176078.2</v>
      </c>
      <c r="AL190" s="12">
        <v>176337.8</v>
      </c>
      <c r="AM190" s="12">
        <v>175935.3</v>
      </c>
      <c r="AN190" s="12">
        <v>216295.7</v>
      </c>
      <c r="AO190" s="12">
        <v>227397.7</v>
      </c>
      <c r="AP190" s="12">
        <v>215987.4</v>
      </c>
      <c r="AQ190" s="12">
        <v>200894.7</v>
      </c>
      <c r="AR190" s="12">
        <v>187213.5</v>
      </c>
      <c r="AS190" s="12">
        <v>178090.7</v>
      </c>
      <c r="AT190" s="12">
        <v>71.336799999999997</v>
      </c>
      <c r="AU190" s="12">
        <v>70.367069999999998</v>
      </c>
      <c r="AV190" s="12">
        <v>68.800380000000004</v>
      </c>
      <c r="AW190" s="12">
        <v>67.358559999999997</v>
      </c>
      <c r="AX190" s="12">
        <v>66.495270000000005</v>
      </c>
      <c r="AY190" s="12">
        <v>65.881270000000001</v>
      </c>
      <c r="AZ190" s="12">
        <v>64.922899999999998</v>
      </c>
      <c r="BA190" s="12">
        <v>66.881739999999994</v>
      </c>
      <c r="BB190" s="12">
        <v>70.040210000000002</v>
      </c>
      <c r="BC190" s="12">
        <v>73.32687</v>
      </c>
      <c r="BD190" s="12">
        <v>76.923839999999998</v>
      </c>
      <c r="BE190" s="12">
        <v>80.505679999999998</v>
      </c>
      <c r="BF190" s="12">
        <v>83.329700000000003</v>
      </c>
      <c r="BG190" s="12">
        <v>87.090819999999994</v>
      </c>
      <c r="BH190" s="12">
        <v>89.540210000000002</v>
      </c>
      <c r="BI190" s="12">
        <v>91.545410000000004</v>
      </c>
      <c r="BJ190" s="12">
        <v>91.562910000000002</v>
      </c>
      <c r="BK190" s="12">
        <v>91.177390000000003</v>
      </c>
      <c r="BL190" s="12">
        <v>88.984390000000005</v>
      </c>
      <c r="BM190" s="12">
        <v>85.383160000000004</v>
      </c>
      <c r="BN190" s="12">
        <v>81.749290000000002</v>
      </c>
      <c r="BO190" s="12">
        <v>78.910600000000002</v>
      </c>
      <c r="BP190" s="12">
        <v>76.108800000000002</v>
      </c>
      <c r="BQ190" s="12">
        <v>74.852879999999999</v>
      </c>
      <c r="BR190" s="12">
        <v>-2526.9560000000001</v>
      </c>
      <c r="BS190" s="12">
        <v>-2065.9270000000001</v>
      </c>
      <c r="BT190" s="12">
        <v>-1888.5509999999999</v>
      </c>
      <c r="BU190" s="12">
        <v>-2703.6179999999999</v>
      </c>
      <c r="BV190" s="12">
        <v>-1392.7339999999999</v>
      </c>
      <c r="BW190" s="12">
        <v>-1097.2260000000001</v>
      </c>
      <c r="BX190" s="12">
        <v>-1402.941</v>
      </c>
      <c r="BY190" s="12">
        <v>-809.93259999999998</v>
      </c>
      <c r="BZ190" s="12">
        <v>290.33150000000001</v>
      </c>
      <c r="CA190" s="12">
        <v>273.23419999999999</v>
      </c>
      <c r="CB190" s="12">
        <v>1088.056</v>
      </c>
      <c r="CC190" s="12">
        <v>1750.846</v>
      </c>
      <c r="CD190" s="12">
        <v>-3090.5030000000002</v>
      </c>
      <c r="CE190" s="12">
        <v>5277.2910000000002</v>
      </c>
      <c r="CF190" s="12">
        <v>56514.99</v>
      </c>
      <c r="CG190" s="12">
        <v>59824.61</v>
      </c>
      <c r="CH190" s="12">
        <v>59777.79</v>
      </c>
      <c r="CI190" s="12">
        <v>58663.12</v>
      </c>
      <c r="CJ190" s="12">
        <v>55956.99</v>
      </c>
      <c r="CK190" s="12">
        <v>13972.52</v>
      </c>
      <c r="CL190" s="12">
        <v>-177.328</v>
      </c>
      <c r="CM190" s="12">
        <v>-1846.9069999999999</v>
      </c>
      <c r="CN190" s="12">
        <v>-2989.8409999999999</v>
      </c>
      <c r="CO190" s="12">
        <v>-3104.625</v>
      </c>
      <c r="CP190" s="12">
        <v>58122.84</v>
      </c>
      <c r="CQ190" s="12">
        <v>1479611</v>
      </c>
      <c r="CR190" s="12">
        <v>1398510</v>
      </c>
      <c r="CS190" s="12">
        <v>1307083</v>
      </c>
      <c r="CT190" s="12">
        <v>1151547</v>
      </c>
      <c r="CU190" s="12">
        <v>974968.5</v>
      </c>
      <c r="CV190" s="12">
        <v>896998.3</v>
      </c>
      <c r="CW190" s="12">
        <v>818697.3</v>
      </c>
      <c r="CX190" s="12">
        <v>754837.3</v>
      </c>
      <c r="CY190" s="12">
        <v>972270.8</v>
      </c>
      <c r="CZ190" s="12">
        <v>1322569</v>
      </c>
      <c r="DA190" s="12">
        <v>1661069</v>
      </c>
      <c r="DB190" s="12">
        <v>1915155</v>
      </c>
      <c r="DC190" s="12">
        <v>2129075</v>
      </c>
      <c r="DD190" s="12">
        <v>2266696</v>
      </c>
      <c r="DE190" s="12">
        <v>2366108</v>
      </c>
      <c r="DF190" s="12">
        <v>2304466</v>
      </c>
      <c r="DG190" s="12">
        <v>2256369</v>
      </c>
      <c r="DH190" s="12">
        <v>2239440</v>
      </c>
      <c r="DI190" s="12">
        <v>2221816</v>
      </c>
      <c r="DJ190" s="12">
        <v>2228904</v>
      </c>
      <c r="DK190" s="12">
        <v>2176352</v>
      </c>
      <c r="DL190" s="12">
        <v>2137673</v>
      </c>
      <c r="DM190" s="12">
        <v>2093802</v>
      </c>
      <c r="DN190" s="12">
        <v>2072609</v>
      </c>
      <c r="DO190" s="12">
        <v>1879198</v>
      </c>
      <c r="DP190" s="12"/>
      <c r="DQ190" s="12"/>
      <c r="DR190" s="12"/>
      <c r="DS190" s="12"/>
      <c r="DT190" s="12"/>
      <c r="DU190" s="12"/>
      <c r="DV190" s="12"/>
      <c r="DW190" s="12"/>
      <c r="DX190" s="12"/>
      <c r="DY190" s="12"/>
      <c r="DZ190" s="12"/>
      <c r="EA190" s="12"/>
      <c r="EB190" s="12"/>
      <c r="EC190" s="12"/>
      <c r="ED190" s="12"/>
      <c r="EE190" s="12"/>
    </row>
    <row r="191" spans="1:135" x14ac:dyDescent="0.25">
      <c r="A191" s="12" t="s">
        <v>66</v>
      </c>
      <c r="B191" s="12" t="s">
        <v>65</v>
      </c>
      <c r="C191" s="12" t="s">
        <v>65</v>
      </c>
      <c r="D191" s="12" t="s">
        <v>65</v>
      </c>
      <c r="E191" s="12" t="s">
        <v>65</v>
      </c>
      <c r="F191" s="12" t="s">
        <v>102</v>
      </c>
      <c r="G191" s="12" t="s">
        <v>65</v>
      </c>
      <c r="H191" s="12" t="s">
        <v>140</v>
      </c>
      <c r="I191" s="12" t="s">
        <v>65</v>
      </c>
      <c r="J191" s="31">
        <v>42599</v>
      </c>
      <c r="K191" s="12">
        <v>15</v>
      </c>
      <c r="L191" s="12">
        <v>19</v>
      </c>
      <c r="M191" s="12">
        <v>1102</v>
      </c>
      <c r="N191" s="12">
        <v>1056</v>
      </c>
      <c r="O191" s="12">
        <v>1153</v>
      </c>
      <c r="P191" s="12">
        <v>1149</v>
      </c>
      <c r="Q191" s="12">
        <v>0</v>
      </c>
      <c r="R191" s="12">
        <v>0</v>
      </c>
      <c r="S191" s="12">
        <v>0</v>
      </c>
      <c r="T191" s="12">
        <v>0</v>
      </c>
      <c r="U191" s="12">
        <v>179683.9</v>
      </c>
      <c r="V191" s="12">
        <v>175531.9</v>
      </c>
      <c r="W191" s="12">
        <v>171755.1</v>
      </c>
      <c r="X191" s="12">
        <v>170228.2</v>
      </c>
      <c r="Y191" s="12">
        <v>172294.6</v>
      </c>
      <c r="Z191" s="12">
        <v>181522.4</v>
      </c>
      <c r="AA191" s="12">
        <v>198170.4</v>
      </c>
      <c r="AB191" s="12">
        <v>209083</v>
      </c>
      <c r="AC191" s="12">
        <v>219781.5</v>
      </c>
      <c r="AD191" s="12">
        <v>224220.3</v>
      </c>
      <c r="AE191" s="12">
        <v>230677.1</v>
      </c>
      <c r="AF191" s="12">
        <v>233294.5</v>
      </c>
      <c r="AG191" s="12">
        <v>240210.6</v>
      </c>
      <c r="AH191" s="12">
        <v>235154.1</v>
      </c>
      <c r="AI191" s="12">
        <v>184727.5</v>
      </c>
      <c r="AJ191" s="12">
        <v>180573.6</v>
      </c>
      <c r="AK191" s="12">
        <v>178295</v>
      </c>
      <c r="AL191" s="12">
        <v>176534</v>
      </c>
      <c r="AM191" s="12">
        <v>177069.9</v>
      </c>
      <c r="AN191" s="12">
        <v>218383.9</v>
      </c>
      <c r="AO191" s="12">
        <v>225605.6</v>
      </c>
      <c r="AP191" s="12">
        <v>211826.3</v>
      </c>
      <c r="AQ191" s="12">
        <v>197190.6</v>
      </c>
      <c r="AR191" s="12">
        <v>182728.1</v>
      </c>
      <c r="AS191" s="12">
        <v>179440</v>
      </c>
      <c r="AT191" s="12">
        <v>73.456909999999993</v>
      </c>
      <c r="AU191" s="12">
        <v>71.86506</v>
      </c>
      <c r="AV191" s="12">
        <v>69.760890000000003</v>
      </c>
      <c r="AW191" s="12">
        <v>68.220640000000003</v>
      </c>
      <c r="AX191" s="12">
        <v>67.101330000000004</v>
      </c>
      <c r="AY191" s="12">
        <v>66.35369</v>
      </c>
      <c r="AZ191" s="12">
        <v>65.911929999999998</v>
      </c>
      <c r="BA191" s="12">
        <v>67.749049999999997</v>
      </c>
      <c r="BB191" s="12">
        <v>71.480109999999996</v>
      </c>
      <c r="BC191" s="12">
        <v>75.784559999999999</v>
      </c>
      <c r="BD191" s="12">
        <v>79.974909999999994</v>
      </c>
      <c r="BE191" s="12">
        <v>84.141570000000002</v>
      </c>
      <c r="BF191" s="12">
        <v>87.369320000000002</v>
      </c>
      <c r="BG191" s="12">
        <v>89.724909999999994</v>
      </c>
      <c r="BH191" s="12">
        <v>91.428030000000007</v>
      </c>
      <c r="BI191" s="12">
        <v>92.749049999999997</v>
      </c>
      <c r="BJ191" s="12">
        <v>93.038349999999994</v>
      </c>
      <c r="BK191" s="12">
        <v>92.264210000000006</v>
      </c>
      <c r="BL191" s="12">
        <v>89.788830000000004</v>
      </c>
      <c r="BM191" s="12">
        <v>86.339010000000002</v>
      </c>
      <c r="BN191" s="12">
        <v>82.946969999999993</v>
      </c>
      <c r="BO191" s="12">
        <v>80.205020000000005</v>
      </c>
      <c r="BP191" s="12">
        <v>77.657200000000003</v>
      </c>
      <c r="BQ191" s="12">
        <v>75.418559999999999</v>
      </c>
      <c r="BR191" s="12">
        <v>-2562.127</v>
      </c>
      <c r="BS191" s="12">
        <v>-2036.605</v>
      </c>
      <c r="BT191" s="12">
        <v>-1789.7270000000001</v>
      </c>
      <c r="BU191" s="12">
        <v>-2593.4079999999999</v>
      </c>
      <c r="BV191" s="12">
        <v>-1262.3240000000001</v>
      </c>
      <c r="BW191" s="12">
        <v>-1008.918</v>
      </c>
      <c r="BX191" s="12">
        <v>-1478.489</v>
      </c>
      <c r="BY191" s="12">
        <v>-802.94290000000001</v>
      </c>
      <c r="BZ191" s="12">
        <v>295.45240000000001</v>
      </c>
      <c r="CA191" s="12">
        <v>278.67750000000001</v>
      </c>
      <c r="CB191" s="12">
        <v>977.36940000000004</v>
      </c>
      <c r="CC191" s="12">
        <v>1514.0239999999999</v>
      </c>
      <c r="CD191" s="12">
        <v>-3317.5210000000002</v>
      </c>
      <c r="CE191" s="12">
        <v>5027.6559999999999</v>
      </c>
      <c r="CF191" s="12">
        <v>56278.67</v>
      </c>
      <c r="CG191" s="12">
        <v>59410.26</v>
      </c>
      <c r="CH191" s="12">
        <v>59410.17</v>
      </c>
      <c r="CI191" s="12">
        <v>58203.41</v>
      </c>
      <c r="CJ191" s="12">
        <v>55398.14</v>
      </c>
      <c r="CK191" s="12">
        <v>13337.65</v>
      </c>
      <c r="CL191" s="12">
        <v>-621.40499999999997</v>
      </c>
      <c r="CM191" s="12">
        <v>-2031.9190000000001</v>
      </c>
      <c r="CN191" s="12">
        <v>-3059.0149999999999</v>
      </c>
      <c r="CO191" s="12">
        <v>-3176.047</v>
      </c>
      <c r="CP191" s="12">
        <v>57712.27</v>
      </c>
      <c r="CQ191" s="12">
        <v>1441450</v>
      </c>
      <c r="CR191" s="12">
        <v>1383729</v>
      </c>
      <c r="CS191" s="12">
        <v>1297701</v>
      </c>
      <c r="CT191" s="12">
        <v>1147283</v>
      </c>
      <c r="CU191" s="12">
        <v>967706.9</v>
      </c>
      <c r="CV191" s="12">
        <v>890902.9</v>
      </c>
      <c r="CW191" s="12">
        <v>802384.4</v>
      </c>
      <c r="CX191" s="12">
        <v>752399.9</v>
      </c>
      <c r="CY191" s="12">
        <v>967014.1</v>
      </c>
      <c r="CZ191" s="12">
        <v>1307560</v>
      </c>
      <c r="DA191" s="12">
        <v>1656764</v>
      </c>
      <c r="DB191" s="12">
        <v>1914033</v>
      </c>
      <c r="DC191" s="12">
        <v>2125894</v>
      </c>
      <c r="DD191" s="12">
        <v>2255468</v>
      </c>
      <c r="DE191" s="12">
        <v>2340726</v>
      </c>
      <c r="DF191" s="12">
        <v>2289589</v>
      </c>
      <c r="DG191" s="12">
        <v>2232009</v>
      </c>
      <c r="DH191" s="12">
        <v>2225599</v>
      </c>
      <c r="DI191" s="12">
        <v>2211710</v>
      </c>
      <c r="DJ191" s="12">
        <v>2214039</v>
      </c>
      <c r="DK191" s="12">
        <v>2157522</v>
      </c>
      <c r="DL191" s="12">
        <v>2115642</v>
      </c>
      <c r="DM191" s="12">
        <v>2071546</v>
      </c>
      <c r="DN191" s="12">
        <v>2047118</v>
      </c>
      <c r="DO191" s="12">
        <v>1867540</v>
      </c>
      <c r="DP191" s="12"/>
      <c r="DQ191" s="12"/>
      <c r="DR191" s="12"/>
      <c r="DS191" s="12"/>
      <c r="DT191" s="12"/>
      <c r="DU191" s="12"/>
      <c r="DV191" s="12"/>
      <c r="DW191" s="12"/>
      <c r="DX191" s="12"/>
      <c r="DY191" s="12"/>
      <c r="DZ191" s="12"/>
      <c r="EA191" s="12"/>
      <c r="EB191" s="12"/>
      <c r="EC191" s="12"/>
      <c r="ED191" s="12"/>
      <c r="EE191" s="12"/>
    </row>
    <row r="192" spans="1:135" x14ac:dyDescent="0.25">
      <c r="A192" s="12" t="s">
        <v>66</v>
      </c>
      <c r="B192" s="12" t="s">
        <v>65</v>
      </c>
      <c r="C192" s="12" t="s">
        <v>65</v>
      </c>
      <c r="D192" s="12" t="s">
        <v>65</v>
      </c>
      <c r="E192" s="12" t="s">
        <v>65</v>
      </c>
      <c r="F192" s="12" t="s">
        <v>102</v>
      </c>
      <c r="G192" s="12" t="s">
        <v>65</v>
      </c>
      <c r="H192" s="12" t="s">
        <v>140</v>
      </c>
      <c r="I192" s="12" t="s">
        <v>65</v>
      </c>
      <c r="J192" s="31">
        <v>42632</v>
      </c>
      <c r="K192" s="12">
        <v>16</v>
      </c>
      <c r="L192" s="12">
        <v>19</v>
      </c>
      <c r="M192" s="12">
        <v>261</v>
      </c>
      <c r="N192" s="12">
        <v>247</v>
      </c>
      <c r="O192" s="12">
        <v>273</v>
      </c>
      <c r="P192" s="12">
        <v>271</v>
      </c>
      <c r="Q192" s="12">
        <v>1</v>
      </c>
      <c r="R192" s="12">
        <v>0</v>
      </c>
      <c r="S192" s="12">
        <v>1</v>
      </c>
      <c r="T192" s="12">
        <v>1</v>
      </c>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v>75.797569999999993</v>
      </c>
      <c r="AU192" s="12">
        <v>74.356279999999998</v>
      </c>
      <c r="AV192" s="12">
        <v>73.759110000000007</v>
      </c>
      <c r="AW192" s="12">
        <v>74.317809999999994</v>
      </c>
      <c r="AX192" s="12">
        <v>71.615390000000005</v>
      </c>
      <c r="AY192" s="12">
        <v>69.34008</v>
      </c>
      <c r="AZ192" s="12">
        <v>68.862350000000006</v>
      </c>
      <c r="BA192" s="12">
        <v>70.461539999999999</v>
      </c>
      <c r="BB192" s="12">
        <v>75.31174</v>
      </c>
      <c r="BC192" s="12">
        <v>82.107280000000003</v>
      </c>
      <c r="BD192" s="12">
        <v>87.352230000000006</v>
      </c>
      <c r="BE192" s="12">
        <v>91.977729999999994</v>
      </c>
      <c r="BF192" s="12">
        <v>95.467609999999993</v>
      </c>
      <c r="BG192" s="12">
        <v>98.635630000000006</v>
      </c>
      <c r="BH192" s="12">
        <v>99.919030000000006</v>
      </c>
      <c r="BI192" s="12">
        <v>101.2409</v>
      </c>
      <c r="BJ192" s="12">
        <v>101.5</v>
      </c>
      <c r="BK192" s="12">
        <v>100.0425</v>
      </c>
      <c r="BL192" s="12">
        <v>97.390690000000006</v>
      </c>
      <c r="BM192" s="12">
        <v>93.621459999999999</v>
      </c>
      <c r="BN192" s="12">
        <v>89.024289999999993</v>
      </c>
      <c r="BO192" s="12">
        <v>86.775310000000005</v>
      </c>
      <c r="BP192" s="12">
        <v>85.769229999999993</v>
      </c>
      <c r="BQ192" s="12">
        <v>83.748990000000006</v>
      </c>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row>
    <row r="193" spans="1:135" x14ac:dyDescent="0.25">
      <c r="A193" s="12" t="s">
        <v>66</v>
      </c>
      <c r="B193" s="12" t="s">
        <v>65</v>
      </c>
      <c r="C193" s="12" t="s">
        <v>65</v>
      </c>
      <c r="D193" s="12" t="s">
        <v>65</v>
      </c>
      <c r="E193" s="12" t="s">
        <v>65</v>
      </c>
      <c r="F193" s="12" t="s">
        <v>102</v>
      </c>
      <c r="G193" s="12" t="s">
        <v>65</v>
      </c>
      <c r="H193" s="12" t="s">
        <v>140</v>
      </c>
      <c r="I193" s="12" t="s">
        <v>65</v>
      </c>
      <c r="J193" s="31">
        <v>42639</v>
      </c>
      <c r="K193" s="12">
        <v>16</v>
      </c>
      <c r="L193" s="12">
        <v>19</v>
      </c>
      <c r="M193" s="12">
        <v>1115</v>
      </c>
      <c r="N193" s="12">
        <v>1068</v>
      </c>
      <c r="O193" s="12">
        <v>1158</v>
      </c>
      <c r="P193" s="12">
        <v>1155</v>
      </c>
      <c r="Q193" s="12">
        <v>0</v>
      </c>
      <c r="R193" s="12">
        <v>0</v>
      </c>
      <c r="S193" s="12">
        <v>0</v>
      </c>
      <c r="T193" s="12">
        <v>0</v>
      </c>
      <c r="U193" s="12">
        <v>134919.20000000001</v>
      </c>
      <c r="V193" s="12">
        <v>135522.70000000001</v>
      </c>
      <c r="W193" s="12">
        <v>133974</v>
      </c>
      <c r="X193" s="12">
        <v>132736</v>
      </c>
      <c r="Y193" s="12">
        <v>135623</v>
      </c>
      <c r="Z193" s="12">
        <v>148460.6</v>
      </c>
      <c r="AA193" s="12">
        <v>169740.1</v>
      </c>
      <c r="AB193" s="12">
        <v>185387.5</v>
      </c>
      <c r="AC193" s="12">
        <v>201355.9</v>
      </c>
      <c r="AD193" s="12">
        <v>210137.7</v>
      </c>
      <c r="AE193" s="12">
        <v>220290.1</v>
      </c>
      <c r="AF193" s="12">
        <v>223931.5</v>
      </c>
      <c r="AG193" s="12">
        <v>226412.4</v>
      </c>
      <c r="AH193" s="12">
        <v>231370.3</v>
      </c>
      <c r="AI193" s="12">
        <v>228287.3</v>
      </c>
      <c r="AJ193" s="12">
        <v>184473.1</v>
      </c>
      <c r="AK193" s="12">
        <v>182365.7</v>
      </c>
      <c r="AL193" s="12">
        <v>181877.1</v>
      </c>
      <c r="AM193" s="12">
        <v>177146</v>
      </c>
      <c r="AN193" s="12">
        <v>208013.7</v>
      </c>
      <c r="AO193" s="12">
        <v>202452.5</v>
      </c>
      <c r="AP193" s="12">
        <v>188759.8</v>
      </c>
      <c r="AQ193" s="12">
        <v>174919.4</v>
      </c>
      <c r="AR193" s="12">
        <v>160842.79999999999</v>
      </c>
      <c r="AS193" s="12">
        <v>181465.5</v>
      </c>
      <c r="AT193" s="12">
        <v>72.134829999999994</v>
      </c>
      <c r="AU193" s="12">
        <v>70.525750000000002</v>
      </c>
      <c r="AV193" s="12">
        <v>68.089889999999997</v>
      </c>
      <c r="AW193" s="12">
        <v>66.535110000000003</v>
      </c>
      <c r="AX193" s="12">
        <v>65.460669999999993</v>
      </c>
      <c r="AY193" s="12">
        <v>65.179310000000001</v>
      </c>
      <c r="AZ193" s="12">
        <v>64.685860000000005</v>
      </c>
      <c r="BA193" s="12">
        <v>65.438670000000002</v>
      </c>
      <c r="BB193" s="12">
        <v>70.41807</v>
      </c>
      <c r="BC193" s="12">
        <v>77.009360000000001</v>
      </c>
      <c r="BD193" s="12">
        <v>83.417140000000003</v>
      </c>
      <c r="BE193" s="12">
        <v>87.879679999999993</v>
      </c>
      <c r="BF193" s="12">
        <v>91.635300000000001</v>
      </c>
      <c r="BG193" s="12">
        <v>94.74906</v>
      </c>
      <c r="BH193" s="12">
        <v>96.411990000000003</v>
      </c>
      <c r="BI193" s="12">
        <v>96.933520000000001</v>
      </c>
      <c r="BJ193" s="12">
        <v>97.054779999999994</v>
      </c>
      <c r="BK193" s="12">
        <v>95.496719999999996</v>
      </c>
      <c r="BL193" s="12">
        <v>91.576779999999999</v>
      </c>
      <c r="BM193" s="12">
        <v>86.050089999999997</v>
      </c>
      <c r="BN193" s="12">
        <v>81.941010000000006</v>
      </c>
      <c r="BO193" s="12">
        <v>79.145600000000002</v>
      </c>
      <c r="BP193" s="12">
        <v>77.797749999999994</v>
      </c>
      <c r="BQ193" s="12">
        <v>74.830060000000003</v>
      </c>
      <c r="BR193" s="12">
        <v>-854.08609999999999</v>
      </c>
      <c r="BS193" s="12">
        <v>-1424.43</v>
      </c>
      <c r="BT193" s="12">
        <v>-905.70579999999995</v>
      </c>
      <c r="BU193" s="12">
        <v>-540.1866</v>
      </c>
      <c r="BV193" s="12">
        <v>675.62099999999998</v>
      </c>
      <c r="BW193" s="12">
        <v>-454.7681</v>
      </c>
      <c r="BX193" s="12">
        <v>450.6712</v>
      </c>
      <c r="BY193" s="12">
        <v>836.62049999999999</v>
      </c>
      <c r="BZ193" s="12">
        <v>904.63419999999996</v>
      </c>
      <c r="CA193" s="12">
        <v>1474.269</v>
      </c>
      <c r="CB193" s="12">
        <v>555.08810000000005</v>
      </c>
      <c r="CC193" s="12">
        <v>1994.05</v>
      </c>
      <c r="CD193" s="12">
        <v>3473.7809999999999</v>
      </c>
      <c r="CE193" s="12">
        <v>2994.7939999999999</v>
      </c>
      <c r="CF193" s="12">
        <v>8918.34</v>
      </c>
      <c r="CG193" s="12">
        <v>51773.7</v>
      </c>
      <c r="CH193" s="12">
        <v>51421.39</v>
      </c>
      <c r="CI193" s="12">
        <v>49609.23</v>
      </c>
      <c r="CJ193" s="12">
        <v>46132.77</v>
      </c>
      <c r="CK193" s="12">
        <v>10926.2</v>
      </c>
      <c r="CL193" s="12">
        <v>5538.2489999999998</v>
      </c>
      <c r="CM193" s="12">
        <v>4097.4750000000004</v>
      </c>
      <c r="CN193" s="12">
        <v>3191.5590000000002</v>
      </c>
      <c r="CO193" s="12">
        <v>2563.7669999999998</v>
      </c>
      <c r="CP193" s="12">
        <v>49641.08</v>
      </c>
      <c r="CQ193" s="12">
        <v>1698833</v>
      </c>
      <c r="CR193" s="12">
        <v>1578732</v>
      </c>
      <c r="CS193" s="12">
        <v>1467047</v>
      </c>
      <c r="CT193" s="12">
        <v>1260000</v>
      </c>
      <c r="CU193" s="12">
        <v>1082538</v>
      </c>
      <c r="CV193" s="12">
        <v>968121.9</v>
      </c>
      <c r="CW193" s="12">
        <v>807938.4</v>
      </c>
      <c r="CX193" s="12">
        <v>762329.8</v>
      </c>
      <c r="CY193" s="12">
        <v>1047743</v>
      </c>
      <c r="CZ193" s="12">
        <v>1443810</v>
      </c>
      <c r="DA193" s="12">
        <v>1978862</v>
      </c>
      <c r="DB193" s="12">
        <v>2216266</v>
      </c>
      <c r="DC193" s="12">
        <v>2513864</v>
      </c>
      <c r="DD193" s="12">
        <v>2671306</v>
      </c>
      <c r="DE193" s="12">
        <v>2766233</v>
      </c>
      <c r="DF193" s="12">
        <v>2740641</v>
      </c>
      <c r="DG193" s="12">
        <v>2727329</v>
      </c>
      <c r="DH193" s="12">
        <v>2685367</v>
      </c>
      <c r="DI193" s="12">
        <v>2675759</v>
      </c>
      <c r="DJ193" s="12">
        <v>2696115</v>
      </c>
      <c r="DK193" s="12">
        <v>2671455</v>
      </c>
      <c r="DL193" s="12">
        <v>2626107</v>
      </c>
      <c r="DM193" s="12">
        <v>2563208</v>
      </c>
      <c r="DN193" s="12">
        <v>2568905</v>
      </c>
      <c r="DO193" s="12">
        <v>2351572</v>
      </c>
      <c r="DP193" s="12"/>
      <c r="DQ193" s="12"/>
      <c r="DR193" s="12"/>
      <c r="DS193" s="12"/>
      <c r="DT193" s="12"/>
      <c r="DU193" s="12"/>
      <c r="DV193" s="12"/>
      <c r="DW193" s="12"/>
      <c r="DX193" s="12"/>
      <c r="DY193" s="12"/>
      <c r="DZ193" s="12"/>
      <c r="EA193" s="12"/>
      <c r="EB193" s="12"/>
      <c r="EC193" s="12"/>
      <c r="ED193" s="12"/>
      <c r="EE193" s="12"/>
    </row>
    <row r="194" spans="1:135" x14ac:dyDescent="0.25">
      <c r="A194" s="12" t="s">
        <v>66</v>
      </c>
      <c r="B194" s="12" t="s">
        <v>65</v>
      </c>
      <c r="C194" s="12" t="s">
        <v>65</v>
      </c>
      <c r="D194" s="12" t="s">
        <v>65</v>
      </c>
      <c r="E194" s="12" t="s">
        <v>65</v>
      </c>
      <c r="F194" s="12" t="s">
        <v>102</v>
      </c>
      <c r="G194" s="12" t="s">
        <v>65</v>
      </c>
      <c r="H194" s="12" t="s">
        <v>140</v>
      </c>
      <c r="I194" s="12" t="s">
        <v>65</v>
      </c>
      <c r="J194" s="31">
        <v>42640</v>
      </c>
      <c r="K194" s="12">
        <v>16</v>
      </c>
      <c r="L194" s="12">
        <v>19</v>
      </c>
      <c r="M194" s="12">
        <v>1100</v>
      </c>
      <c r="N194" s="12">
        <v>1053</v>
      </c>
      <c r="O194" s="12">
        <v>1158</v>
      </c>
      <c r="P194" s="12">
        <v>1155</v>
      </c>
      <c r="Q194" s="12">
        <v>0</v>
      </c>
      <c r="R194" s="12">
        <v>0</v>
      </c>
      <c r="S194" s="12">
        <v>0</v>
      </c>
      <c r="T194" s="12">
        <v>0</v>
      </c>
      <c r="U194" s="12">
        <v>154071.5</v>
      </c>
      <c r="V194" s="12">
        <v>150138.29999999999</v>
      </c>
      <c r="W194" s="12">
        <v>146864</v>
      </c>
      <c r="X194" s="12">
        <v>145951.70000000001</v>
      </c>
      <c r="Y194" s="12">
        <v>150539.29999999999</v>
      </c>
      <c r="Z194" s="12">
        <v>162142.20000000001</v>
      </c>
      <c r="AA194" s="12">
        <v>180904.6</v>
      </c>
      <c r="AB194" s="12">
        <v>193175.7</v>
      </c>
      <c r="AC194" s="12">
        <v>206679.1</v>
      </c>
      <c r="AD194" s="12">
        <v>213579.7</v>
      </c>
      <c r="AE194" s="12">
        <v>224353.3</v>
      </c>
      <c r="AF194" s="12">
        <v>226386.4</v>
      </c>
      <c r="AG194" s="12">
        <v>228816.2</v>
      </c>
      <c r="AH194" s="12">
        <v>232719.7</v>
      </c>
      <c r="AI194" s="12">
        <v>228847.3</v>
      </c>
      <c r="AJ194" s="12">
        <v>186085.1</v>
      </c>
      <c r="AK194" s="12">
        <v>183600.8</v>
      </c>
      <c r="AL194" s="12">
        <v>181365.7</v>
      </c>
      <c r="AM194" s="12">
        <v>179428.5</v>
      </c>
      <c r="AN194" s="12">
        <v>210470.6</v>
      </c>
      <c r="AO194" s="12">
        <v>206784.9</v>
      </c>
      <c r="AP194" s="12">
        <v>192179.4</v>
      </c>
      <c r="AQ194" s="12">
        <v>178434.6</v>
      </c>
      <c r="AR194" s="12">
        <v>166162</v>
      </c>
      <c r="AS194" s="12">
        <v>182620</v>
      </c>
      <c r="AT194" s="12">
        <v>72.19041</v>
      </c>
      <c r="AU194" s="12">
        <v>70.687089999999998</v>
      </c>
      <c r="AV194" s="12">
        <v>69.286320000000003</v>
      </c>
      <c r="AW194" s="12">
        <v>67.335239999999999</v>
      </c>
      <c r="AX194" s="12">
        <v>66.240740000000002</v>
      </c>
      <c r="AY194" s="12">
        <v>65.172839999999994</v>
      </c>
      <c r="AZ194" s="12">
        <v>64.768749999999997</v>
      </c>
      <c r="BA194" s="12">
        <v>66.161919999999995</v>
      </c>
      <c r="BB194" s="12">
        <v>71.187089999999998</v>
      </c>
      <c r="BC194" s="12">
        <v>77.034189999999995</v>
      </c>
      <c r="BD194" s="12">
        <v>82.726969999999994</v>
      </c>
      <c r="BE194" s="12">
        <v>86.795820000000006</v>
      </c>
      <c r="BF194" s="12">
        <v>89.513769999999994</v>
      </c>
      <c r="BG194" s="12">
        <v>92.347579999999994</v>
      </c>
      <c r="BH194" s="12">
        <v>93.696110000000004</v>
      </c>
      <c r="BI194" s="12">
        <v>94.215580000000003</v>
      </c>
      <c r="BJ194" s="12">
        <v>93.985280000000003</v>
      </c>
      <c r="BK194" s="12">
        <v>92.057460000000006</v>
      </c>
      <c r="BL194" s="12">
        <v>88.081670000000003</v>
      </c>
      <c r="BM194" s="12">
        <v>82.324309999999997</v>
      </c>
      <c r="BN194" s="12">
        <v>78.83475</v>
      </c>
      <c r="BO194" s="12">
        <v>76.333340000000007</v>
      </c>
      <c r="BP194" s="12">
        <v>74.506169999999997</v>
      </c>
      <c r="BQ194" s="12">
        <v>72.266379999999998</v>
      </c>
      <c r="BR194" s="12">
        <v>965.2183</v>
      </c>
      <c r="BS194" s="12">
        <v>365.2647</v>
      </c>
      <c r="BT194" s="12">
        <v>478.80680000000001</v>
      </c>
      <c r="BU194" s="12">
        <v>437.4708</v>
      </c>
      <c r="BV194" s="12">
        <v>781.02620000000002</v>
      </c>
      <c r="BW194" s="12">
        <v>-690.56129999999996</v>
      </c>
      <c r="BX194" s="12">
        <v>248.3099</v>
      </c>
      <c r="BY194" s="12">
        <v>884.02940000000001</v>
      </c>
      <c r="BZ194" s="12">
        <v>1091.8499999999999</v>
      </c>
      <c r="CA194" s="12">
        <v>1668.65</v>
      </c>
      <c r="CB194" s="12">
        <v>1217.2180000000001</v>
      </c>
      <c r="CC194" s="12">
        <v>2385.268</v>
      </c>
      <c r="CD194" s="12">
        <v>3876.279</v>
      </c>
      <c r="CE194" s="12">
        <v>3201.0740000000001</v>
      </c>
      <c r="CF194" s="12">
        <v>8038.0630000000001</v>
      </c>
      <c r="CG194" s="12">
        <v>52018.67</v>
      </c>
      <c r="CH194" s="12">
        <v>52568.9</v>
      </c>
      <c r="CI194" s="12">
        <v>51500.52</v>
      </c>
      <c r="CJ194" s="12">
        <v>47274.2</v>
      </c>
      <c r="CK194" s="12">
        <v>10654.48</v>
      </c>
      <c r="CL194" s="12">
        <v>5701.2340000000004</v>
      </c>
      <c r="CM194" s="12">
        <v>4256.2430000000004</v>
      </c>
      <c r="CN194" s="12">
        <v>2972.2930000000001</v>
      </c>
      <c r="CO194" s="12">
        <v>3003.0219999999999</v>
      </c>
      <c r="CP194" s="12">
        <v>50751.28</v>
      </c>
      <c r="CQ194" s="12">
        <v>2127278</v>
      </c>
      <c r="CR194" s="12">
        <v>2029977</v>
      </c>
      <c r="CS194" s="12">
        <v>1871999</v>
      </c>
      <c r="CT194" s="12">
        <v>1603030</v>
      </c>
      <c r="CU194" s="12">
        <v>1183234</v>
      </c>
      <c r="CV194" s="12">
        <v>1042874</v>
      </c>
      <c r="CW194" s="12">
        <v>856961.3</v>
      </c>
      <c r="CX194" s="12">
        <v>798489.4</v>
      </c>
      <c r="CY194" s="12">
        <v>1109829</v>
      </c>
      <c r="CZ194" s="12">
        <v>1538400</v>
      </c>
      <c r="DA194" s="12">
        <v>2010410</v>
      </c>
      <c r="DB194" s="12">
        <v>2359979</v>
      </c>
      <c r="DC194" s="12">
        <v>2662274</v>
      </c>
      <c r="DD194" s="12">
        <v>2822701</v>
      </c>
      <c r="DE194" s="12">
        <v>3027843</v>
      </c>
      <c r="DF194" s="12">
        <v>3040255</v>
      </c>
      <c r="DG194" s="12">
        <v>2964689</v>
      </c>
      <c r="DH194" s="12">
        <v>2935372</v>
      </c>
      <c r="DI194" s="12">
        <v>2912703</v>
      </c>
      <c r="DJ194" s="12">
        <v>2942939</v>
      </c>
      <c r="DK194" s="12">
        <v>2844725</v>
      </c>
      <c r="DL194" s="12">
        <v>2795835</v>
      </c>
      <c r="DM194" s="12">
        <v>2761073</v>
      </c>
      <c r="DN194" s="12">
        <v>2757074</v>
      </c>
      <c r="DO194" s="12">
        <v>2528675</v>
      </c>
      <c r="DP194" s="12"/>
      <c r="DQ194" s="12"/>
      <c r="DR194" s="12"/>
      <c r="DS194" s="12"/>
      <c r="DT194" s="12"/>
      <c r="DU194" s="12"/>
      <c r="DV194" s="12"/>
      <c r="DW194" s="12"/>
      <c r="DX194" s="12"/>
      <c r="DY194" s="12"/>
      <c r="DZ194" s="12"/>
      <c r="EA194" s="12"/>
      <c r="EB194" s="12"/>
      <c r="EC194" s="12"/>
      <c r="ED194" s="12"/>
      <c r="EE194" s="12"/>
    </row>
    <row r="195" spans="1:135" x14ac:dyDescent="0.25">
      <c r="A195" s="12" t="s">
        <v>66</v>
      </c>
      <c r="B195" s="12" t="s">
        <v>65</v>
      </c>
      <c r="C195" s="12" t="s">
        <v>65</v>
      </c>
      <c r="D195" s="12" t="s">
        <v>65</v>
      </c>
      <c r="E195" s="12" t="s">
        <v>65</v>
      </c>
      <c r="F195" s="12" t="s">
        <v>102</v>
      </c>
      <c r="G195" s="12" t="s">
        <v>65</v>
      </c>
      <c r="H195" s="12" t="s">
        <v>140</v>
      </c>
      <c r="I195" s="12" t="s">
        <v>65</v>
      </c>
      <c r="K195" s="12">
        <v>16</v>
      </c>
      <c r="L195" s="12">
        <v>19</v>
      </c>
      <c r="M195" s="12">
        <v>1066</v>
      </c>
      <c r="N195" s="12">
        <v>1022</v>
      </c>
      <c r="O195" s="12">
        <v>1113</v>
      </c>
      <c r="P195" s="12">
        <v>1108</v>
      </c>
      <c r="Q195" s="12">
        <v>0</v>
      </c>
      <c r="R195" s="12">
        <v>0</v>
      </c>
      <c r="S195" s="12">
        <v>0</v>
      </c>
      <c r="T195" s="12">
        <v>0</v>
      </c>
      <c r="U195" s="12">
        <v>156157.9</v>
      </c>
      <c r="V195" s="12">
        <v>154072.20000000001</v>
      </c>
      <c r="W195" s="12">
        <v>152431.9</v>
      </c>
      <c r="X195" s="12">
        <v>152237</v>
      </c>
      <c r="Y195" s="12">
        <v>155567.1</v>
      </c>
      <c r="Z195" s="12">
        <v>165329</v>
      </c>
      <c r="AA195" s="12">
        <v>182316.3</v>
      </c>
      <c r="AB195" s="12">
        <v>195399.2</v>
      </c>
      <c r="AC195" s="12">
        <v>209215</v>
      </c>
      <c r="AD195" s="12">
        <v>215104.1</v>
      </c>
      <c r="AE195" s="12">
        <v>222869.7</v>
      </c>
      <c r="AF195" s="12">
        <v>225845.8</v>
      </c>
      <c r="AG195" s="12">
        <v>228349.9</v>
      </c>
      <c r="AH195" s="12">
        <v>231051.5</v>
      </c>
      <c r="AI195" s="12">
        <v>223081.4</v>
      </c>
      <c r="AJ195" s="12">
        <v>175980.3</v>
      </c>
      <c r="AK195" s="12">
        <v>173754.3</v>
      </c>
      <c r="AL195" s="12">
        <v>172189.3</v>
      </c>
      <c r="AM195" s="12">
        <v>171124.3</v>
      </c>
      <c r="AN195" s="12">
        <v>207389.5</v>
      </c>
      <c r="AO195" s="12">
        <v>212283.9</v>
      </c>
      <c r="AP195" s="12">
        <v>199963.9</v>
      </c>
      <c r="AQ195" s="12">
        <v>187045.7</v>
      </c>
      <c r="AR195" s="12">
        <v>173751.9</v>
      </c>
      <c r="AS195" s="12">
        <v>173262.1</v>
      </c>
      <c r="AT195" s="12">
        <v>74.6982</v>
      </c>
      <c r="AU195" s="12">
        <v>73.034469999999999</v>
      </c>
      <c r="AV195" s="12">
        <v>71.524280000000005</v>
      </c>
      <c r="AW195" s="12">
        <v>70.189769999999996</v>
      </c>
      <c r="AX195" s="12">
        <v>68.825810000000004</v>
      </c>
      <c r="AY195" s="12">
        <v>67.681489999999997</v>
      </c>
      <c r="AZ195" s="12">
        <v>67.611940000000004</v>
      </c>
      <c r="BA195" s="12">
        <v>69.906329999999997</v>
      </c>
      <c r="BB195" s="12">
        <v>73.944419999999994</v>
      </c>
      <c r="BC195" s="12">
        <v>78.578159999999997</v>
      </c>
      <c r="BD195" s="12">
        <v>83.106710000000007</v>
      </c>
      <c r="BE195" s="12">
        <v>87.043170000000003</v>
      </c>
      <c r="BF195" s="12">
        <v>90.217569999999995</v>
      </c>
      <c r="BG195" s="12">
        <v>92.934650000000005</v>
      </c>
      <c r="BH195" s="12">
        <v>94.767219999999995</v>
      </c>
      <c r="BI195" s="12">
        <v>95.779139999999998</v>
      </c>
      <c r="BJ195" s="12">
        <v>96.027780000000007</v>
      </c>
      <c r="BK195" s="12">
        <v>95.09836</v>
      </c>
      <c r="BL195" s="12">
        <v>92.859740000000002</v>
      </c>
      <c r="BM195" s="12">
        <v>89.159059999999997</v>
      </c>
      <c r="BN195" s="12">
        <v>85.178179999999998</v>
      </c>
      <c r="BO195" s="12">
        <v>82.206829999999997</v>
      </c>
      <c r="BP195" s="12">
        <v>79.814800000000005</v>
      </c>
      <c r="BQ195" s="12">
        <v>77.363020000000006</v>
      </c>
      <c r="BR195" s="12">
        <v>849.07420000000002</v>
      </c>
      <c r="BS195" s="12">
        <v>384.85140000000001</v>
      </c>
      <c r="BT195" s="12">
        <v>201.7475</v>
      </c>
      <c r="BU195" s="12">
        <v>72.826679999999996</v>
      </c>
      <c r="BV195" s="12">
        <v>558.51080000000002</v>
      </c>
      <c r="BW195" s="12">
        <v>501.40460000000002</v>
      </c>
      <c r="BX195" s="12">
        <v>-83.60463</v>
      </c>
      <c r="BY195" s="12">
        <v>327.8415</v>
      </c>
      <c r="BZ195" s="12">
        <v>-379.17520000000002</v>
      </c>
      <c r="CA195" s="12">
        <v>58.431159999999998</v>
      </c>
      <c r="CB195" s="12">
        <v>586.82550000000003</v>
      </c>
      <c r="CC195" s="12">
        <v>1350.5229999999999</v>
      </c>
      <c r="CD195" s="12">
        <v>1132.3489999999999</v>
      </c>
      <c r="CE195" s="12">
        <v>902.04880000000003</v>
      </c>
      <c r="CF195" s="12">
        <v>9980.107</v>
      </c>
      <c r="CG195" s="12">
        <v>57338.36</v>
      </c>
      <c r="CH195" s="12">
        <v>58179.45</v>
      </c>
      <c r="CI195" s="12">
        <v>57354.79</v>
      </c>
      <c r="CJ195" s="12">
        <v>54531.15</v>
      </c>
      <c r="CK195" s="12">
        <v>15992.56</v>
      </c>
      <c r="CL195" s="12">
        <v>4311.8609999999999</v>
      </c>
      <c r="CM195" s="12">
        <v>3103.0630000000001</v>
      </c>
      <c r="CN195" s="12">
        <v>1299.855</v>
      </c>
      <c r="CO195" s="12">
        <v>955.90250000000003</v>
      </c>
      <c r="CP195" s="12">
        <v>56848.959999999999</v>
      </c>
      <c r="CQ195" s="12">
        <v>155706.4</v>
      </c>
      <c r="CR195" s="12">
        <v>148555.29999999999</v>
      </c>
      <c r="CS195" s="12">
        <v>137218.29999999999</v>
      </c>
      <c r="CT195" s="12">
        <v>119748.5</v>
      </c>
      <c r="CU195" s="12">
        <v>95561.67</v>
      </c>
      <c r="CV195" s="12">
        <v>84683.199999999997</v>
      </c>
      <c r="CW195" s="12">
        <v>72264.84</v>
      </c>
      <c r="CX195" s="12">
        <v>65935.039999999994</v>
      </c>
      <c r="CY195" s="12">
        <v>89787.72</v>
      </c>
      <c r="CZ195" s="12">
        <v>126220.7</v>
      </c>
      <c r="DA195" s="12">
        <v>164212</v>
      </c>
      <c r="DB195" s="12">
        <v>193372.7</v>
      </c>
      <c r="DC195" s="12">
        <v>217494.1</v>
      </c>
      <c r="DD195" s="12">
        <v>234938.9</v>
      </c>
      <c r="DE195" s="12">
        <v>248229.7</v>
      </c>
      <c r="DF195" s="12">
        <v>247720.6</v>
      </c>
      <c r="DG195" s="12">
        <v>246560.6</v>
      </c>
      <c r="DH195" s="12">
        <v>243338.6</v>
      </c>
      <c r="DI195" s="12">
        <v>241289.60000000001</v>
      </c>
      <c r="DJ195" s="12">
        <v>238513</v>
      </c>
      <c r="DK195" s="12">
        <v>231549.3</v>
      </c>
      <c r="DL195" s="12">
        <v>228579</v>
      </c>
      <c r="DM195" s="12">
        <v>225662.7</v>
      </c>
      <c r="DN195" s="12">
        <v>226469.7</v>
      </c>
      <c r="DO195" s="12">
        <v>212756.4</v>
      </c>
      <c r="DP195" s="12"/>
      <c r="DQ195" s="12"/>
      <c r="DR195" s="12"/>
      <c r="DS195" s="12"/>
      <c r="DT195" s="12"/>
      <c r="DU195" s="12"/>
      <c r="DV195" s="12"/>
      <c r="DW195" s="12"/>
      <c r="DX195" s="12"/>
      <c r="DY195" s="12"/>
      <c r="DZ195" s="12"/>
      <c r="EA195" s="12"/>
      <c r="EB195" s="12"/>
      <c r="EC195" s="12"/>
      <c r="ED195" s="12"/>
      <c r="EE195" s="12"/>
    </row>
    <row r="196" spans="1:135" x14ac:dyDescent="0.25">
      <c r="A196" s="12" t="s">
        <v>66</v>
      </c>
      <c r="B196" s="12" t="s">
        <v>65</v>
      </c>
      <c r="C196" s="12" t="s">
        <v>65</v>
      </c>
      <c r="D196" s="12" t="s">
        <v>65</v>
      </c>
      <c r="E196" s="12" t="s">
        <v>65</v>
      </c>
      <c r="F196" s="12" t="s">
        <v>103</v>
      </c>
      <c r="G196" s="12" t="s">
        <v>65</v>
      </c>
      <c r="H196" s="12" t="s">
        <v>140</v>
      </c>
      <c r="I196" s="12" t="s">
        <v>65</v>
      </c>
      <c r="J196" s="31">
        <v>42524</v>
      </c>
      <c r="K196" s="12">
        <v>16</v>
      </c>
      <c r="L196" s="12">
        <v>19</v>
      </c>
      <c r="M196" s="12">
        <v>131</v>
      </c>
      <c r="N196" s="12">
        <v>128</v>
      </c>
      <c r="O196" s="12">
        <v>133</v>
      </c>
      <c r="P196" s="12">
        <v>133</v>
      </c>
      <c r="Q196" s="12">
        <v>0</v>
      </c>
      <c r="R196" s="12">
        <v>0</v>
      </c>
      <c r="S196" s="12">
        <v>0</v>
      </c>
      <c r="T196" s="12">
        <v>0</v>
      </c>
      <c r="U196" s="12">
        <v>38444.620000000003</v>
      </c>
      <c r="V196" s="12">
        <v>37126.910000000003</v>
      </c>
      <c r="W196" s="12">
        <v>35715.17</v>
      </c>
      <c r="X196" s="12">
        <v>34550.07</v>
      </c>
      <c r="Y196" s="12">
        <v>35043.699999999997</v>
      </c>
      <c r="Z196" s="12">
        <v>36016.69</v>
      </c>
      <c r="AA196" s="12">
        <v>38672.199999999997</v>
      </c>
      <c r="AB196" s="12">
        <v>44362.62</v>
      </c>
      <c r="AC196" s="12">
        <v>47805.279999999999</v>
      </c>
      <c r="AD196" s="12">
        <v>50644.56</v>
      </c>
      <c r="AE196" s="12">
        <v>52207.97</v>
      </c>
      <c r="AF196" s="12">
        <v>52817.97</v>
      </c>
      <c r="AG196" s="12">
        <v>52672.01</v>
      </c>
      <c r="AH196" s="12">
        <v>51422.559999999998</v>
      </c>
      <c r="AI196" s="12">
        <v>44521.09</v>
      </c>
      <c r="AJ196" s="12">
        <v>41522.699999999997</v>
      </c>
      <c r="AK196" s="12">
        <v>40734.89</v>
      </c>
      <c r="AL196" s="12">
        <v>39151.08</v>
      </c>
      <c r="AM196" s="12">
        <v>37062.629999999997</v>
      </c>
      <c r="AN196" s="12">
        <v>40855.050000000003</v>
      </c>
      <c r="AO196" s="12">
        <v>41447.339999999997</v>
      </c>
      <c r="AP196" s="12">
        <v>39243.870000000003</v>
      </c>
      <c r="AQ196" s="12">
        <v>38022.58</v>
      </c>
      <c r="AR196" s="12">
        <v>36983.24</v>
      </c>
      <c r="AS196" s="12">
        <v>39617.82</v>
      </c>
      <c r="AT196" s="12">
        <v>70.152339999999995</v>
      </c>
      <c r="AU196" s="12">
        <v>68.996089999999995</v>
      </c>
      <c r="AV196" s="12">
        <v>67.878910000000005</v>
      </c>
      <c r="AW196" s="12">
        <v>66.328130000000002</v>
      </c>
      <c r="AX196" s="12">
        <v>65.320310000000006</v>
      </c>
      <c r="AY196" s="12">
        <v>64.570310000000006</v>
      </c>
      <c r="AZ196" s="12">
        <v>65.417969999999997</v>
      </c>
      <c r="BA196" s="12">
        <v>69.296880000000002</v>
      </c>
      <c r="BB196" s="12">
        <v>73.753910000000005</v>
      </c>
      <c r="BC196" s="12">
        <v>78.226560000000006</v>
      </c>
      <c r="BD196" s="12">
        <v>82.179689999999994</v>
      </c>
      <c r="BE196" s="12">
        <v>85.585939999999994</v>
      </c>
      <c r="BF196" s="12">
        <v>88.148439999999994</v>
      </c>
      <c r="BG196" s="12">
        <v>90.816410000000005</v>
      </c>
      <c r="BH196" s="12">
        <v>92.300780000000003</v>
      </c>
      <c r="BI196" s="12">
        <v>93.390630000000002</v>
      </c>
      <c r="BJ196" s="12">
        <v>94.039060000000006</v>
      </c>
      <c r="BK196" s="12">
        <v>92.917969999999997</v>
      </c>
      <c r="BL196" s="12">
        <v>90.777339999999995</v>
      </c>
      <c r="BM196" s="12">
        <v>87.476560000000006</v>
      </c>
      <c r="BN196" s="12">
        <v>82.824219999999997</v>
      </c>
      <c r="BO196" s="12">
        <v>78.820310000000006</v>
      </c>
      <c r="BP196" s="12">
        <v>75.875</v>
      </c>
      <c r="BQ196" s="12">
        <v>73.847660000000005</v>
      </c>
      <c r="BR196" s="12">
        <v>-583.39189999999996</v>
      </c>
      <c r="BS196" s="12">
        <v>-700.05110000000002</v>
      </c>
      <c r="BT196" s="12">
        <v>-328.28039999999999</v>
      </c>
      <c r="BU196" s="12">
        <v>442.44349999999997</v>
      </c>
      <c r="BV196" s="12">
        <v>531.99239999999998</v>
      </c>
      <c r="BW196" s="12">
        <v>215.04040000000001</v>
      </c>
      <c r="BX196" s="12">
        <v>292.0403</v>
      </c>
      <c r="BY196" s="12">
        <v>304.67439999999999</v>
      </c>
      <c r="BZ196" s="12">
        <v>-306.44279999999998</v>
      </c>
      <c r="CA196" s="12">
        <v>-1141.0899999999999</v>
      </c>
      <c r="CB196" s="12">
        <v>-1285.7349999999999</v>
      </c>
      <c r="CC196" s="12">
        <v>-1187.384</v>
      </c>
      <c r="CD196" s="12">
        <v>-1860.4359999999999</v>
      </c>
      <c r="CE196" s="12">
        <v>-380.72699999999998</v>
      </c>
      <c r="CF196" s="12">
        <v>4850.433</v>
      </c>
      <c r="CG196" s="12">
        <v>9540.6970000000001</v>
      </c>
      <c r="CH196" s="12">
        <v>9467.2270000000008</v>
      </c>
      <c r="CI196" s="12">
        <v>9055.1679999999997</v>
      </c>
      <c r="CJ196" s="12">
        <v>9466.8790000000008</v>
      </c>
      <c r="CK196" s="12">
        <v>2824.873</v>
      </c>
      <c r="CL196" s="12">
        <v>-87.549610000000001</v>
      </c>
      <c r="CM196" s="12">
        <v>110.7038</v>
      </c>
      <c r="CN196" s="12">
        <v>-184.8073</v>
      </c>
      <c r="CO196" s="12">
        <v>-34.915059999999997</v>
      </c>
      <c r="CP196" s="12">
        <v>9374.8770000000004</v>
      </c>
      <c r="CQ196" s="12">
        <v>356129.7</v>
      </c>
      <c r="CR196" s="12">
        <v>332263.7</v>
      </c>
      <c r="CS196" s="12">
        <v>307050.40000000002</v>
      </c>
      <c r="CT196" s="12">
        <v>259815.1</v>
      </c>
      <c r="CU196" s="12">
        <v>191042.8</v>
      </c>
      <c r="CV196" s="12">
        <v>145823.29999999999</v>
      </c>
      <c r="CW196" s="12">
        <v>117442.7</v>
      </c>
      <c r="CX196" s="12">
        <v>111363</v>
      </c>
      <c r="CY196" s="12">
        <v>165085.5</v>
      </c>
      <c r="CZ196" s="12">
        <v>240978.2</v>
      </c>
      <c r="DA196" s="12">
        <v>350297.9</v>
      </c>
      <c r="DB196" s="12">
        <v>415800.5</v>
      </c>
      <c r="DC196" s="12">
        <v>471090.7</v>
      </c>
      <c r="DD196" s="12">
        <v>493220.9</v>
      </c>
      <c r="DE196" s="12">
        <v>561444.1</v>
      </c>
      <c r="DF196" s="12">
        <v>562159.5</v>
      </c>
      <c r="DG196" s="12">
        <v>561996.6</v>
      </c>
      <c r="DH196" s="12">
        <v>557830.6</v>
      </c>
      <c r="DI196" s="12">
        <v>521511</v>
      </c>
      <c r="DJ196" s="12">
        <v>500675.5</v>
      </c>
      <c r="DK196" s="12">
        <v>493920.7</v>
      </c>
      <c r="DL196" s="12">
        <v>482732.9</v>
      </c>
      <c r="DM196" s="12">
        <v>471645.1</v>
      </c>
      <c r="DN196" s="12">
        <v>460572.9</v>
      </c>
      <c r="DO196" s="12">
        <v>457506.3</v>
      </c>
      <c r="DP196" s="12"/>
      <c r="DQ196" s="12"/>
      <c r="DR196" s="12"/>
      <c r="DS196" s="12"/>
      <c r="DT196" s="12"/>
      <c r="DU196" s="12"/>
      <c r="DV196" s="12"/>
      <c r="DW196" s="12"/>
      <c r="DX196" s="12"/>
      <c r="DY196" s="12"/>
      <c r="DZ196" s="12"/>
      <c r="EA196" s="12"/>
      <c r="EB196" s="12"/>
      <c r="EC196" s="12"/>
      <c r="ED196" s="12"/>
      <c r="EE196" s="12"/>
    </row>
    <row r="197" spans="1:135" x14ac:dyDescent="0.25">
      <c r="A197" s="12" t="s">
        <v>66</v>
      </c>
      <c r="B197" s="12" t="s">
        <v>65</v>
      </c>
      <c r="C197" s="12" t="s">
        <v>65</v>
      </c>
      <c r="D197" s="12" t="s">
        <v>65</v>
      </c>
      <c r="E197" s="12" t="s">
        <v>65</v>
      </c>
      <c r="F197" s="12" t="s">
        <v>103</v>
      </c>
      <c r="G197" s="12" t="s">
        <v>65</v>
      </c>
      <c r="H197" s="12" t="s">
        <v>140</v>
      </c>
      <c r="I197" s="12" t="s">
        <v>65</v>
      </c>
      <c r="J197" s="31">
        <v>42541</v>
      </c>
      <c r="K197" s="12">
        <v>16</v>
      </c>
      <c r="L197" s="12">
        <v>19</v>
      </c>
      <c r="M197" s="12">
        <v>131</v>
      </c>
      <c r="N197" s="12">
        <v>128</v>
      </c>
      <c r="O197" s="12">
        <v>133</v>
      </c>
      <c r="P197" s="12">
        <v>133</v>
      </c>
      <c r="Q197" s="12">
        <v>0</v>
      </c>
      <c r="R197" s="12">
        <v>0</v>
      </c>
      <c r="S197" s="12">
        <v>0</v>
      </c>
      <c r="T197" s="12">
        <v>0</v>
      </c>
      <c r="U197" s="12">
        <v>31654.15</v>
      </c>
      <c r="V197" s="12">
        <v>31393.62</v>
      </c>
      <c r="W197" s="12">
        <v>30987.64</v>
      </c>
      <c r="X197" s="12">
        <v>30690.560000000001</v>
      </c>
      <c r="Y197" s="12">
        <v>30748.19</v>
      </c>
      <c r="Z197" s="12">
        <v>33916.46</v>
      </c>
      <c r="AA197" s="12">
        <v>38472.870000000003</v>
      </c>
      <c r="AB197" s="12">
        <v>43383.01</v>
      </c>
      <c r="AC197" s="12">
        <v>47185.5</v>
      </c>
      <c r="AD197" s="12">
        <v>49578.46</v>
      </c>
      <c r="AE197" s="12">
        <v>51454.78</v>
      </c>
      <c r="AF197" s="12">
        <v>52965.56</v>
      </c>
      <c r="AG197" s="12">
        <v>53313.8</v>
      </c>
      <c r="AH197" s="12">
        <v>52748.639999999999</v>
      </c>
      <c r="AI197" s="12">
        <v>49335.14</v>
      </c>
      <c r="AJ197" s="12">
        <v>40792.019999999997</v>
      </c>
      <c r="AK197" s="12">
        <v>40794.230000000003</v>
      </c>
      <c r="AL197" s="12">
        <v>39285.93</v>
      </c>
      <c r="AM197" s="12">
        <v>34825.480000000003</v>
      </c>
      <c r="AN197" s="12">
        <v>40200.230000000003</v>
      </c>
      <c r="AO197" s="12">
        <v>42260.75</v>
      </c>
      <c r="AP197" s="12">
        <v>41955.94</v>
      </c>
      <c r="AQ197" s="12">
        <v>40464.660000000003</v>
      </c>
      <c r="AR197" s="12">
        <v>37647.769999999997</v>
      </c>
      <c r="AS197" s="12">
        <v>38924.410000000003</v>
      </c>
      <c r="AT197" s="12">
        <v>70.085939999999994</v>
      </c>
      <c r="AU197" s="12">
        <v>68.5625</v>
      </c>
      <c r="AV197" s="12">
        <v>67.058589999999995</v>
      </c>
      <c r="AW197" s="12">
        <v>65.871089999999995</v>
      </c>
      <c r="AX197" s="12">
        <v>64.820310000000006</v>
      </c>
      <c r="AY197" s="12">
        <v>63.890630000000002</v>
      </c>
      <c r="AZ197" s="12">
        <v>64.3125</v>
      </c>
      <c r="BA197" s="12">
        <v>67.605469999999997</v>
      </c>
      <c r="BB197" s="12">
        <v>70.96875</v>
      </c>
      <c r="BC197" s="12">
        <v>74.617189999999994</v>
      </c>
      <c r="BD197" s="12">
        <v>78.152339999999995</v>
      </c>
      <c r="BE197" s="12">
        <v>81.242189999999994</v>
      </c>
      <c r="BF197" s="12">
        <v>83.605469999999997</v>
      </c>
      <c r="BG197" s="12">
        <v>85.535160000000005</v>
      </c>
      <c r="BH197" s="12">
        <v>87.085939999999994</v>
      </c>
      <c r="BI197" s="12">
        <v>87.929689999999994</v>
      </c>
      <c r="BJ197" s="12">
        <v>88.488280000000003</v>
      </c>
      <c r="BK197" s="12">
        <v>88.03125</v>
      </c>
      <c r="BL197" s="12">
        <v>85.992189999999994</v>
      </c>
      <c r="BM197" s="12">
        <v>82.5</v>
      </c>
      <c r="BN197" s="12">
        <v>79.480469999999997</v>
      </c>
      <c r="BO197" s="12">
        <v>77.226560000000006</v>
      </c>
      <c r="BP197" s="12">
        <v>74.792969999999997</v>
      </c>
      <c r="BQ197" s="12">
        <v>72.707030000000003</v>
      </c>
      <c r="BR197" s="12">
        <v>-582.96730000000002</v>
      </c>
      <c r="BS197" s="12">
        <v>-700.36509999999998</v>
      </c>
      <c r="BT197" s="12">
        <v>-328.47219999999999</v>
      </c>
      <c r="BU197" s="12">
        <v>442.48</v>
      </c>
      <c r="BV197" s="12">
        <v>530.56939999999997</v>
      </c>
      <c r="BW197" s="12">
        <v>253.84280000000001</v>
      </c>
      <c r="BX197" s="12">
        <v>295.23509999999999</v>
      </c>
      <c r="BY197" s="12">
        <v>307.25229999999999</v>
      </c>
      <c r="BZ197" s="12">
        <v>-323.12630000000001</v>
      </c>
      <c r="CA197" s="12">
        <v>-1167.6099999999999</v>
      </c>
      <c r="CB197" s="12">
        <v>-1284.0229999999999</v>
      </c>
      <c r="CC197" s="12">
        <v>-1195.117</v>
      </c>
      <c r="CD197" s="12">
        <v>-1879.4570000000001</v>
      </c>
      <c r="CE197" s="12">
        <v>-403.74759999999998</v>
      </c>
      <c r="CF197" s="12">
        <v>4881.598</v>
      </c>
      <c r="CG197" s="12">
        <v>9618.0069999999996</v>
      </c>
      <c r="CH197" s="12">
        <v>9463.2649999999994</v>
      </c>
      <c r="CI197" s="12">
        <v>9052.2569999999996</v>
      </c>
      <c r="CJ197" s="12">
        <v>9463.768</v>
      </c>
      <c r="CK197" s="12">
        <v>2825.3490000000002</v>
      </c>
      <c r="CL197" s="12">
        <v>-86.292090000000002</v>
      </c>
      <c r="CM197" s="12">
        <v>110.5638</v>
      </c>
      <c r="CN197" s="12">
        <v>-183.0205</v>
      </c>
      <c r="CO197" s="12">
        <v>-35.780929999999998</v>
      </c>
      <c r="CP197" s="12">
        <v>9392.4150000000009</v>
      </c>
      <c r="CQ197" s="12">
        <v>344670.4</v>
      </c>
      <c r="CR197" s="12">
        <v>321492.2</v>
      </c>
      <c r="CS197" s="12">
        <v>297260.59999999998</v>
      </c>
      <c r="CT197" s="12">
        <v>251404.7</v>
      </c>
      <c r="CU197" s="12">
        <v>184316.4</v>
      </c>
      <c r="CV197" s="12">
        <v>140904.79999999999</v>
      </c>
      <c r="CW197" s="12">
        <v>113373</v>
      </c>
      <c r="CX197" s="12">
        <v>107511</v>
      </c>
      <c r="CY197" s="12">
        <v>159535.29999999999</v>
      </c>
      <c r="CZ197" s="12">
        <v>232721.1</v>
      </c>
      <c r="DA197" s="12">
        <v>338417.5</v>
      </c>
      <c r="DB197" s="12">
        <v>401734.3</v>
      </c>
      <c r="DC197" s="12">
        <v>455122.4</v>
      </c>
      <c r="DD197" s="12">
        <v>476221.1</v>
      </c>
      <c r="DE197" s="12">
        <v>542296.80000000005</v>
      </c>
      <c r="DF197" s="12">
        <v>543516.30000000005</v>
      </c>
      <c r="DG197" s="12">
        <v>543586.1</v>
      </c>
      <c r="DH197" s="12">
        <v>539340.1</v>
      </c>
      <c r="DI197" s="12">
        <v>505141.4</v>
      </c>
      <c r="DJ197" s="12">
        <v>485117.5</v>
      </c>
      <c r="DK197" s="12">
        <v>478623</v>
      </c>
      <c r="DL197" s="12">
        <v>467896</v>
      </c>
      <c r="DM197" s="12">
        <v>457079.9</v>
      </c>
      <c r="DN197" s="12">
        <v>446396.8</v>
      </c>
      <c r="DO197" s="12">
        <v>442801.4</v>
      </c>
      <c r="DP197" s="12"/>
      <c r="DQ197" s="12"/>
      <c r="DR197" s="12"/>
      <c r="DS197" s="12"/>
      <c r="DT197" s="12"/>
      <c r="DU197" s="12"/>
      <c r="DV197" s="12"/>
      <c r="DW197" s="12"/>
      <c r="DX197" s="12"/>
      <c r="DY197" s="12"/>
      <c r="DZ197" s="12"/>
      <c r="EA197" s="12"/>
      <c r="EB197" s="12"/>
      <c r="EC197" s="12"/>
      <c r="ED197" s="12"/>
      <c r="EE197" s="12"/>
    </row>
    <row r="198" spans="1:135" x14ac:dyDescent="0.25">
      <c r="A198" s="12" t="s">
        <v>66</v>
      </c>
      <c r="B198" s="12" t="s">
        <v>65</v>
      </c>
      <c r="C198" s="12" t="s">
        <v>65</v>
      </c>
      <c r="D198" s="12" t="s">
        <v>65</v>
      </c>
      <c r="E198" s="12" t="s">
        <v>65</v>
      </c>
      <c r="F198" s="12" t="s">
        <v>103</v>
      </c>
      <c r="G198" s="12" t="s">
        <v>65</v>
      </c>
      <c r="H198" s="12" t="s">
        <v>140</v>
      </c>
      <c r="I198" s="12" t="s">
        <v>65</v>
      </c>
      <c r="J198" s="31">
        <v>42548</v>
      </c>
      <c r="K198" s="12">
        <v>16</v>
      </c>
      <c r="L198" s="12">
        <v>19</v>
      </c>
      <c r="M198" s="12">
        <v>132</v>
      </c>
      <c r="N198" s="12">
        <v>129</v>
      </c>
      <c r="O198" s="12">
        <v>133</v>
      </c>
      <c r="P198" s="12">
        <v>133</v>
      </c>
      <c r="Q198" s="12">
        <v>0</v>
      </c>
      <c r="R198" s="12">
        <v>0</v>
      </c>
      <c r="S198" s="12">
        <v>0</v>
      </c>
      <c r="T198" s="12">
        <v>0</v>
      </c>
      <c r="U198" s="12">
        <v>29731.3</v>
      </c>
      <c r="V198" s="12">
        <v>30229.24</v>
      </c>
      <c r="W198" s="12">
        <v>29497.25</v>
      </c>
      <c r="X198" s="12">
        <v>29304.880000000001</v>
      </c>
      <c r="Y198" s="12">
        <v>31026.799999999999</v>
      </c>
      <c r="Z198" s="12">
        <v>33461.07</v>
      </c>
      <c r="AA198" s="12">
        <v>38220.44</v>
      </c>
      <c r="AB198" s="12">
        <v>42691.32</v>
      </c>
      <c r="AC198" s="12">
        <v>46283.08</v>
      </c>
      <c r="AD198" s="12">
        <v>49095.39</v>
      </c>
      <c r="AE198" s="12">
        <v>52212.99</v>
      </c>
      <c r="AF198" s="12">
        <v>53061.25</v>
      </c>
      <c r="AG198" s="12">
        <v>52728.92</v>
      </c>
      <c r="AH198" s="12">
        <v>51679.58</v>
      </c>
      <c r="AI198" s="12">
        <v>43909.91</v>
      </c>
      <c r="AJ198" s="12">
        <v>40765.019999999997</v>
      </c>
      <c r="AK198" s="12">
        <v>39804.089999999997</v>
      </c>
      <c r="AL198" s="12">
        <v>37796.46</v>
      </c>
      <c r="AM198" s="12">
        <v>35115.57</v>
      </c>
      <c r="AN198" s="12">
        <v>40763.879999999997</v>
      </c>
      <c r="AO198" s="12">
        <v>44768.73</v>
      </c>
      <c r="AP198" s="12">
        <v>44044.94</v>
      </c>
      <c r="AQ198" s="12">
        <v>43353.62</v>
      </c>
      <c r="AR198" s="12">
        <v>41759.39</v>
      </c>
      <c r="AS198" s="12">
        <v>38370.28</v>
      </c>
      <c r="AT198" s="12">
        <v>71.84496</v>
      </c>
      <c r="AU198" s="12">
        <v>70.031009999999995</v>
      </c>
      <c r="AV198" s="12">
        <v>68.476749999999996</v>
      </c>
      <c r="AW198" s="12">
        <v>67.395349999999993</v>
      </c>
      <c r="AX198" s="12">
        <v>66.368219999999994</v>
      </c>
      <c r="AY198" s="12">
        <v>65.422479999999993</v>
      </c>
      <c r="AZ198" s="12">
        <v>66.197680000000005</v>
      </c>
      <c r="BA198" s="12">
        <v>69.779070000000004</v>
      </c>
      <c r="BB198" s="12">
        <v>74.116280000000003</v>
      </c>
      <c r="BC198" s="12">
        <v>77.565899999999999</v>
      </c>
      <c r="BD198" s="12">
        <v>81.228679999999997</v>
      </c>
      <c r="BE198" s="12">
        <v>84.213179999999994</v>
      </c>
      <c r="BF198" s="12">
        <v>86.581400000000002</v>
      </c>
      <c r="BG198" s="12">
        <v>88.612399999999994</v>
      </c>
      <c r="BH198" s="12">
        <v>90.174419999999998</v>
      </c>
      <c r="BI198" s="12">
        <v>91.523250000000004</v>
      </c>
      <c r="BJ198" s="12">
        <v>91.313959999999994</v>
      </c>
      <c r="BK198" s="12">
        <v>90.976749999999996</v>
      </c>
      <c r="BL198" s="12">
        <v>89.833340000000007</v>
      </c>
      <c r="BM198" s="12">
        <v>87.151160000000004</v>
      </c>
      <c r="BN198" s="12">
        <v>83.643410000000003</v>
      </c>
      <c r="BO198" s="12">
        <v>80.341089999999994</v>
      </c>
      <c r="BP198" s="12">
        <v>77.84496</v>
      </c>
      <c r="BQ198" s="12">
        <v>75.697680000000005</v>
      </c>
      <c r="BR198" s="12">
        <v>-579.32349999999997</v>
      </c>
      <c r="BS198" s="12">
        <v>-695.42830000000004</v>
      </c>
      <c r="BT198" s="12">
        <v>-326.42360000000002</v>
      </c>
      <c r="BU198" s="12">
        <v>438.45749999999998</v>
      </c>
      <c r="BV198" s="12">
        <v>528.30669999999998</v>
      </c>
      <c r="BW198" s="12">
        <v>213.9709</v>
      </c>
      <c r="BX198" s="12">
        <v>290.99549999999999</v>
      </c>
      <c r="BY198" s="12">
        <v>301.37380000000002</v>
      </c>
      <c r="BZ198" s="12">
        <v>-305.03820000000002</v>
      </c>
      <c r="CA198" s="12">
        <v>-1132.6079999999999</v>
      </c>
      <c r="CB198" s="12">
        <v>-1276.0350000000001</v>
      </c>
      <c r="CC198" s="12">
        <v>-1178.3720000000001</v>
      </c>
      <c r="CD198" s="12">
        <v>-1845.5840000000001</v>
      </c>
      <c r="CE198" s="12">
        <v>-376.75080000000003</v>
      </c>
      <c r="CF198" s="12">
        <v>4822.2150000000001</v>
      </c>
      <c r="CG198" s="12">
        <v>9517.527</v>
      </c>
      <c r="CH198" s="12">
        <v>9391.9580000000005</v>
      </c>
      <c r="CI198" s="12">
        <v>8987.4060000000009</v>
      </c>
      <c r="CJ198" s="12">
        <v>9395.8719999999994</v>
      </c>
      <c r="CK198" s="12">
        <v>2804.4679999999998</v>
      </c>
      <c r="CL198" s="12">
        <v>-86.625870000000006</v>
      </c>
      <c r="CM198" s="12">
        <v>109.985</v>
      </c>
      <c r="CN198" s="12">
        <v>-183.6557</v>
      </c>
      <c r="CO198" s="12">
        <v>-34.604149999999997</v>
      </c>
      <c r="CP198" s="12">
        <v>9315.634</v>
      </c>
      <c r="CQ198" s="12">
        <v>343391.7</v>
      </c>
      <c r="CR198" s="12">
        <v>320198.90000000002</v>
      </c>
      <c r="CS198" s="12">
        <v>295649</v>
      </c>
      <c r="CT198" s="12">
        <v>250229.1</v>
      </c>
      <c r="CU198" s="12">
        <v>184073.7</v>
      </c>
      <c r="CV198" s="12">
        <v>140375.79999999999</v>
      </c>
      <c r="CW198" s="12">
        <v>112912.3</v>
      </c>
      <c r="CX198" s="12">
        <v>107198.8</v>
      </c>
      <c r="CY198" s="12">
        <v>159149.79999999999</v>
      </c>
      <c r="CZ198" s="12">
        <v>231820.6</v>
      </c>
      <c r="DA198" s="12">
        <v>336800.6</v>
      </c>
      <c r="DB198" s="12">
        <v>399739.3</v>
      </c>
      <c r="DC198" s="12">
        <v>452556.1</v>
      </c>
      <c r="DD198" s="12">
        <v>474020.2</v>
      </c>
      <c r="DE198" s="12">
        <v>539473.30000000005</v>
      </c>
      <c r="DF198" s="12">
        <v>540630.9</v>
      </c>
      <c r="DG198" s="12">
        <v>540290.30000000005</v>
      </c>
      <c r="DH198" s="12">
        <v>536461.9</v>
      </c>
      <c r="DI198" s="12">
        <v>502716.6</v>
      </c>
      <c r="DJ198" s="12">
        <v>483121.8</v>
      </c>
      <c r="DK198" s="12">
        <v>476880.4</v>
      </c>
      <c r="DL198" s="12">
        <v>466083.4</v>
      </c>
      <c r="DM198" s="12">
        <v>455609.9</v>
      </c>
      <c r="DN198" s="12">
        <v>445152.8</v>
      </c>
      <c r="DO198" s="12">
        <v>440446.4</v>
      </c>
      <c r="DP198" s="12"/>
      <c r="DQ198" s="12"/>
      <c r="DR198" s="12"/>
      <c r="DS198" s="12"/>
      <c r="DT198" s="12"/>
      <c r="DU198" s="12"/>
      <c r="DV198" s="12"/>
      <c r="DW198" s="12"/>
      <c r="DX198" s="12"/>
      <c r="DY198" s="12"/>
      <c r="DZ198" s="12"/>
      <c r="EA198" s="12"/>
      <c r="EB198" s="12"/>
      <c r="EC198" s="12"/>
      <c r="ED198" s="12"/>
    </row>
    <row r="199" spans="1:135" x14ac:dyDescent="0.25">
      <c r="A199" s="12" t="s">
        <v>66</v>
      </c>
      <c r="B199" s="12" t="s">
        <v>65</v>
      </c>
      <c r="C199" s="12" t="s">
        <v>65</v>
      </c>
      <c r="D199" s="12" t="s">
        <v>65</v>
      </c>
      <c r="E199" s="12" t="s">
        <v>65</v>
      </c>
      <c r="F199" s="12" t="s">
        <v>103</v>
      </c>
      <c r="G199" s="12" t="s">
        <v>65</v>
      </c>
      <c r="H199" s="12" t="s">
        <v>140</v>
      </c>
      <c r="I199" s="12" t="s">
        <v>65</v>
      </c>
      <c r="J199" s="31">
        <v>42549</v>
      </c>
      <c r="K199" s="12">
        <v>14</v>
      </c>
      <c r="L199" s="12">
        <v>19</v>
      </c>
      <c r="M199" s="12">
        <v>130</v>
      </c>
      <c r="N199" s="12">
        <v>127</v>
      </c>
      <c r="O199" s="12">
        <v>133</v>
      </c>
      <c r="P199" s="12">
        <v>133</v>
      </c>
      <c r="Q199" s="12">
        <v>0</v>
      </c>
      <c r="R199" s="12">
        <v>0</v>
      </c>
      <c r="S199" s="12">
        <v>0</v>
      </c>
      <c r="T199" s="12">
        <v>0</v>
      </c>
      <c r="U199" s="12">
        <v>40366.269999999997</v>
      </c>
      <c r="V199" s="12">
        <v>38208.639999999999</v>
      </c>
      <c r="W199" s="12">
        <v>37612.050000000003</v>
      </c>
      <c r="X199" s="12">
        <v>36698.86</v>
      </c>
      <c r="Y199" s="12">
        <v>37024.06</v>
      </c>
      <c r="Z199" s="12">
        <v>39991.910000000003</v>
      </c>
      <c r="AA199" s="12">
        <v>43579.64</v>
      </c>
      <c r="AB199" s="12">
        <v>48059.839999999997</v>
      </c>
      <c r="AC199" s="12">
        <v>52045.83</v>
      </c>
      <c r="AD199" s="12">
        <v>53920.23</v>
      </c>
      <c r="AE199" s="12">
        <v>55119.21</v>
      </c>
      <c r="AF199" s="12">
        <v>55699.13</v>
      </c>
      <c r="AG199" s="12">
        <v>53441.95</v>
      </c>
      <c r="AH199" s="12">
        <v>43336.68</v>
      </c>
      <c r="AI199" s="12">
        <v>40612.080000000002</v>
      </c>
      <c r="AJ199" s="12">
        <v>41705.17</v>
      </c>
      <c r="AK199" s="12">
        <v>41533.449999999997</v>
      </c>
      <c r="AL199" s="12">
        <v>40741.21</v>
      </c>
      <c r="AM199" s="12">
        <v>39546.9</v>
      </c>
      <c r="AN199" s="12">
        <v>44684.38</v>
      </c>
      <c r="AO199" s="12">
        <v>47600.12</v>
      </c>
      <c r="AP199" s="12">
        <v>47496.37</v>
      </c>
      <c r="AQ199" s="12">
        <v>45354.05</v>
      </c>
      <c r="AR199" s="12">
        <v>43724.46</v>
      </c>
      <c r="AS199" s="12">
        <v>41245.919999999998</v>
      </c>
      <c r="AT199" s="12">
        <v>74.047240000000002</v>
      </c>
      <c r="AU199" s="12">
        <v>72.834649999999996</v>
      </c>
      <c r="AV199" s="12">
        <v>71.645669999999996</v>
      </c>
      <c r="AW199" s="12">
        <v>70.24409</v>
      </c>
      <c r="AX199" s="12">
        <v>69.019679999999994</v>
      </c>
      <c r="AY199" s="12">
        <v>67.763779999999997</v>
      </c>
      <c r="AZ199" s="12">
        <v>67.771649999999994</v>
      </c>
      <c r="BA199" s="12">
        <v>70.169290000000004</v>
      </c>
      <c r="BB199" s="12">
        <v>73.901570000000007</v>
      </c>
      <c r="BC199" s="12">
        <v>78.385829999999999</v>
      </c>
      <c r="BD199" s="12">
        <v>81.791340000000005</v>
      </c>
      <c r="BE199" s="12">
        <v>83.929130000000001</v>
      </c>
      <c r="BF199" s="12">
        <v>86.555109999999999</v>
      </c>
      <c r="BG199" s="12">
        <v>88.657480000000007</v>
      </c>
      <c r="BH199" s="12">
        <v>89.944890000000001</v>
      </c>
      <c r="BI199" s="12">
        <v>90.826769999999996</v>
      </c>
      <c r="BJ199" s="12">
        <v>90.779529999999994</v>
      </c>
      <c r="BK199" s="12">
        <v>89.409450000000007</v>
      </c>
      <c r="BL199" s="12">
        <v>87.854330000000004</v>
      </c>
      <c r="BM199" s="12">
        <v>84.984250000000003</v>
      </c>
      <c r="BN199" s="12">
        <v>81.287400000000005</v>
      </c>
      <c r="BO199" s="12">
        <v>78.303150000000002</v>
      </c>
      <c r="BP199" s="12">
        <v>76.338579999999993</v>
      </c>
      <c r="BQ199" s="12">
        <v>74.259839999999997</v>
      </c>
      <c r="BR199" s="12">
        <v>-879.13900000000001</v>
      </c>
      <c r="BS199" s="12">
        <v>188.5829</v>
      </c>
      <c r="BT199" s="12">
        <v>-303.02390000000003</v>
      </c>
      <c r="BU199" s="12">
        <v>554.89790000000005</v>
      </c>
      <c r="BV199" s="12">
        <v>925.46860000000004</v>
      </c>
      <c r="BW199" s="12">
        <v>-306.40129999999999</v>
      </c>
      <c r="BX199" s="12">
        <v>-147.51130000000001</v>
      </c>
      <c r="BY199" s="12">
        <v>-267.08839999999998</v>
      </c>
      <c r="BZ199" s="12">
        <v>-1471.6949999999999</v>
      </c>
      <c r="CA199" s="12">
        <v>-1791.028</v>
      </c>
      <c r="CB199" s="12">
        <v>-1243.0039999999999</v>
      </c>
      <c r="CC199" s="12">
        <v>-777.50570000000005</v>
      </c>
      <c r="CD199" s="12">
        <v>697.80100000000004</v>
      </c>
      <c r="CE199" s="12">
        <v>11078.18</v>
      </c>
      <c r="CF199" s="12">
        <v>13062.19</v>
      </c>
      <c r="CG199" s="12">
        <v>11895.19</v>
      </c>
      <c r="CH199" s="12">
        <v>11431.09</v>
      </c>
      <c r="CI199" s="12">
        <v>10365.959999999999</v>
      </c>
      <c r="CJ199" s="12">
        <v>9107.7479999999996</v>
      </c>
      <c r="CK199" s="12">
        <v>2775.3139999999999</v>
      </c>
      <c r="CL199" s="12">
        <v>-915.62789999999995</v>
      </c>
      <c r="CM199" s="12">
        <v>-1729.4110000000001</v>
      </c>
      <c r="CN199" s="12">
        <v>-1137.2850000000001</v>
      </c>
      <c r="CO199" s="12">
        <v>-1267.82</v>
      </c>
      <c r="CP199" s="12">
        <v>11159.17</v>
      </c>
      <c r="CQ199" s="12">
        <v>988615.8</v>
      </c>
      <c r="CR199" s="12">
        <v>923044.8</v>
      </c>
      <c r="CS199" s="12">
        <v>852123.8</v>
      </c>
      <c r="CT199" s="12">
        <v>720829.9</v>
      </c>
      <c r="CU199" s="12">
        <v>528971.4</v>
      </c>
      <c r="CV199" s="12">
        <v>402919.6</v>
      </c>
      <c r="CW199" s="12">
        <v>317315.40000000002</v>
      </c>
      <c r="CX199" s="12">
        <v>304158.40000000002</v>
      </c>
      <c r="CY199" s="12">
        <v>453135.4</v>
      </c>
      <c r="CZ199" s="12">
        <v>657740.6</v>
      </c>
      <c r="DA199" s="12">
        <v>948923.4</v>
      </c>
      <c r="DB199" s="12">
        <v>1125665</v>
      </c>
      <c r="DC199" s="12">
        <v>1276957</v>
      </c>
      <c r="DD199" s="12">
        <v>1338162</v>
      </c>
      <c r="DE199" s="12">
        <v>1525641</v>
      </c>
      <c r="DF199" s="12">
        <v>1535097</v>
      </c>
      <c r="DG199" s="12">
        <v>1537381</v>
      </c>
      <c r="DH199" s="12">
        <v>1529784</v>
      </c>
      <c r="DI199" s="12">
        <v>1435854</v>
      </c>
      <c r="DJ199" s="12">
        <v>1380526</v>
      </c>
      <c r="DK199" s="12">
        <v>1361507</v>
      </c>
      <c r="DL199" s="12">
        <v>1331784</v>
      </c>
      <c r="DM199" s="12">
        <v>1304276</v>
      </c>
      <c r="DN199" s="12">
        <v>1277203</v>
      </c>
      <c r="DO199" s="12">
        <v>1119433</v>
      </c>
      <c r="DP199" s="12"/>
      <c r="DQ199" s="12"/>
      <c r="DR199" s="12"/>
      <c r="DS199" s="12"/>
      <c r="DT199" s="12"/>
      <c r="DU199" s="12"/>
      <c r="DV199" s="12"/>
      <c r="DW199" s="12"/>
      <c r="DX199" s="12"/>
      <c r="DY199" s="12"/>
      <c r="DZ199" s="12"/>
      <c r="EA199" s="12"/>
      <c r="EB199" s="12"/>
      <c r="EC199" s="12"/>
      <c r="ED199" s="12"/>
    </row>
    <row r="200" spans="1:135" x14ac:dyDescent="0.25">
      <c r="A200" s="12" t="s">
        <v>66</v>
      </c>
      <c r="B200" s="12" t="s">
        <v>65</v>
      </c>
      <c r="C200" s="12" t="s">
        <v>65</v>
      </c>
      <c r="D200" s="12" t="s">
        <v>65</v>
      </c>
      <c r="E200" s="12" t="s">
        <v>65</v>
      </c>
      <c r="F200" s="12" t="s">
        <v>103</v>
      </c>
      <c r="G200" s="12" t="s">
        <v>65</v>
      </c>
      <c r="H200" s="12" t="s">
        <v>140</v>
      </c>
      <c r="I200" s="12" t="s">
        <v>65</v>
      </c>
      <c r="J200" s="31">
        <v>42576</v>
      </c>
      <c r="K200" s="12">
        <v>16</v>
      </c>
      <c r="L200" s="12">
        <v>19</v>
      </c>
      <c r="M200" s="12">
        <v>138</v>
      </c>
      <c r="N200" s="12">
        <v>135</v>
      </c>
      <c r="O200" s="12">
        <v>140</v>
      </c>
      <c r="P200" s="12">
        <v>140</v>
      </c>
      <c r="Q200" s="12">
        <v>0</v>
      </c>
      <c r="R200" s="12">
        <v>0</v>
      </c>
      <c r="S200" s="12">
        <v>0</v>
      </c>
      <c r="T200" s="12">
        <v>0</v>
      </c>
      <c r="U200" s="12">
        <v>32353.93</v>
      </c>
      <c r="V200" s="12">
        <v>32666.18</v>
      </c>
      <c r="W200" s="12">
        <v>32672.03</v>
      </c>
      <c r="X200" s="12">
        <v>32286.62</v>
      </c>
      <c r="Y200" s="12">
        <v>33839.11</v>
      </c>
      <c r="Z200" s="12">
        <v>37616.559999999998</v>
      </c>
      <c r="AA200" s="12">
        <v>42465.88</v>
      </c>
      <c r="AB200" s="12">
        <v>47334</v>
      </c>
      <c r="AC200" s="12">
        <v>50000.93</v>
      </c>
      <c r="AD200" s="12">
        <v>51971.88</v>
      </c>
      <c r="AE200" s="12">
        <v>55043.67</v>
      </c>
      <c r="AF200" s="12">
        <v>55478.35</v>
      </c>
      <c r="AG200" s="12">
        <v>54017.8</v>
      </c>
      <c r="AH200" s="12">
        <v>54419.32</v>
      </c>
      <c r="AI200" s="12">
        <v>51661.54</v>
      </c>
      <c r="AJ200" s="12">
        <v>44171.53</v>
      </c>
      <c r="AK200" s="12">
        <v>44160.98</v>
      </c>
      <c r="AL200" s="12">
        <v>43189.279999999999</v>
      </c>
      <c r="AM200" s="12">
        <v>40078.25</v>
      </c>
      <c r="AN200" s="12">
        <v>45493.42</v>
      </c>
      <c r="AO200" s="12">
        <v>47938.6</v>
      </c>
      <c r="AP200" s="12">
        <v>46914.41</v>
      </c>
      <c r="AQ200" s="12">
        <v>45714.81</v>
      </c>
      <c r="AR200" s="12">
        <v>43637.88</v>
      </c>
      <c r="AS200" s="12">
        <v>42900.01</v>
      </c>
      <c r="AT200" s="12">
        <v>70.48518</v>
      </c>
      <c r="AU200" s="12">
        <v>69.133330000000001</v>
      </c>
      <c r="AV200" s="12">
        <v>67.981480000000005</v>
      </c>
      <c r="AW200" s="12">
        <v>66.588890000000006</v>
      </c>
      <c r="AX200" s="12">
        <v>65.599999999999994</v>
      </c>
      <c r="AY200" s="12">
        <v>64.392589999999998</v>
      </c>
      <c r="AZ200" s="12">
        <v>64.781480000000002</v>
      </c>
      <c r="BA200" s="12">
        <v>66.466669999999993</v>
      </c>
      <c r="BB200" s="12">
        <v>69.477779999999996</v>
      </c>
      <c r="BC200" s="12">
        <v>73.362960000000001</v>
      </c>
      <c r="BD200" s="12">
        <v>77.337040000000002</v>
      </c>
      <c r="BE200" s="12">
        <v>80.903700000000001</v>
      </c>
      <c r="BF200" s="12">
        <v>83.388890000000004</v>
      </c>
      <c r="BG200" s="12">
        <v>85.203699999999998</v>
      </c>
      <c r="BH200" s="12">
        <v>87.125919999999994</v>
      </c>
      <c r="BI200" s="12">
        <v>88.559259999999995</v>
      </c>
      <c r="BJ200" s="12">
        <v>89.211110000000005</v>
      </c>
      <c r="BK200" s="12">
        <v>88.481480000000005</v>
      </c>
      <c r="BL200" s="12">
        <v>86.807410000000004</v>
      </c>
      <c r="BM200" s="12">
        <v>83.918520000000001</v>
      </c>
      <c r="BN200" s="12">
        <v>80.125919999999994</v>
      </c>
      <c r="BO200" s="12">
        <v>77.411109999999994</v>
      </c>
      <c r="BP200" s="12">
        <v>74.888890000000004</v>
      </c>
      <c r="BQ200" s="12">
        <v>72.196299999999994</v>
      </c>
      <c r="BR200" s="12">
        <v>116.3419</v>
      </c>
      <c r="BS200" s="12">
        <v>56.27814</v>
      </c>
      <c r="BT200" s="12">
        <v>35.519649999999999</v>
      </c>
      <c r="BU200" s="12">
        <v>574.10500000000002</v>
      </c>
      <c r="BV200" s="12">
        <v>-379.14249999999998</v>
      </c>
      <c r="BW200" s="12">
        <v>-598.63430000000005</v>
      </c>
      <c r="BX200" s="12">
        <v>-470.77280000000002</v>
      </c>
      <c r="BY200" s="12">
        <v>269.02330000000001</v>
      </c>
      <c r="BZ200" s="12">
        <v>505.39659999999998</v>
      </c>
      <c r="CA200" s="12">
        <v>-423.56760000000003</v>
      </c>
      <c r="CB200" s="12">
        <v>-1180.0329999999999</v>
      </c>
      <c r="CC200" s="12">
        <v>-1673.836</v>
      </c>
      <c r="CD200" s="12">
        <v>-1224.508</v>
      </c>
      <c r="CE200" s="12">
        <v>-109.36669999999999</v>
      </c>
      <c r="CF200" s="12">
        <v>3512.002</v>
      </c>
      <c r="CG200" s="12">
        <v>8665.7559999999994</v>
      </c>
      <c r="CH200" s="12">
        <v>8439.1029999999992</v>
      </c>
      <c r="CI200" s="12">
        <v>8720.8080000000009</v>
      </c>
      <c r="CJ200" s="12">
        <v>9595.9359999999997</v>
      </c>
      <c r="CK200" s="12">
        <v>3420.027</v>
      </c>
      <c r="CL200" s="12">
        <v>-23.67718</v>
      </c>
      <c r="CM200" s="12">
        <v>-180.29230000000001</v>
      </c>
      <c r="CN200" s="12">
        <v>-359.72489999999999</v>
      </c>
      <c r="CO200" s="12">
        <v>-4.355245</v>
      </c>
      <c r="CP200" s="12">
        <v>8846.902</v>
      </c>
      <c r="CQ200" s="12">
        <v>295007.8</v>
      </c>
      <c r="CR200" s="12">
        <v>266588.5</v>
      </c>
      <c r="CS200" s="12">
        <v>241583.1</v>
      </c>
      <c r="CT200" s="12">
        <v>212763.6</v>
      </c>
      <c r="CU200" s="12">
        <v>165128.1</v>
      </c>
      <c r="CV200" s="12">
        <v>131853.20000000001</v>
      </c>
      <c r="CW200" s="12">
        <v>113094.3</v>
      </c>
      <c r="CX200" s="12">
        <v>111592.4</v>
      </c>
      <c r="CY200" s="12">
        <v>155956</v>
      </c>
      <c r="CZ200" s="12">
        <v>216583.2</v>
      </c>
      <c r="DA200" s="12">
        <v>301709.8</v>
      </c>
      <c r="DB200" s="12">
        <v>357954.3</v>
      </c>
      <c r="DC200" s="12">
        <v>370092.1</v>
      </c>
      <c r="DD200" s="12">
        <v>381660.6</v>
      </c>
      <c r="DE200" s="12">
        <v>423475.3</v>
      </c>
      <c r="DF200" s="12">
        <v>423865.3</v>
      </c>
      <c r="DG200" s="12">
        <v>425017.9</v>
      </c>
      <c r="DH200" s="12">
        <v>422662.2</v>
      </c>
      <c r="DI200" s="12">
        <v>407035.7</v>
      </c>
      <c r="DJ200" s="12">
        <v>412707.8</v>
      </c>
      <c r="DK200" s="12">
        <v>408950.8</v>
      </c>
      <c r="DL200" s="12">
        <v>406145.6</v>
      </c>
      <c r="DM200" s="12">
        <v>400363.1</v>
      </c>
      <c r="DN200" s="12">
        <v>396678.1</v>
      </c>
      <c r="DO200" s="12">
        <v>348313.59999999998</v>
      </c>
      <c r="DP200" s="12"/>
      <c r="DQ200" s="12"/>
      <c r="DR200" s="12"/>
      <c r="DS200" s="12"/>
      <c r="DT200" s="12"/>
      <c r="DU200" s="12"/>
      <c r="DV200" s="12"/>
      <c r="DW200" s="12"/>
      <c r="DX200" s="12"/>
      <c r="DY200" s="12"/>
      <c r="DZ200" s="12"/>
      <c r="EA200" s="12"/>
      <c r="EB200" s="12"/>
      <c r="EC200" s="12"/>
      <c r="ED200" s="12"/>
    </row>
    <row r="201" spans="1:135" x14ac:dyDescent="0.25">
      <c r="A201" s="12" t="s">
        <v>66</v>
      </c>
      <c r="B201" s="12" t="s">
        <v>65</v>
      </c>
      <c r="C201" s="12" t="s">
        <v>65</v>
      </c>
      <c r="D201" s="12" t="s">
        <v>65</v>
      </c>
      <c r="E201" s="12" t="s">
        <v>65</v>
      </c>
      <c r="F201" s="12" t="s">
        <v>103</v>
      </c>
      <c r="G201" s="12" t="s">
        <v>65</v>
      </c>
      <c r="H201" s="12" t="s">
        <v>140</v>
      </c>
      <c r="I201" s="12" t="s">
        <v>65</v>
      </c>
      <c r="J201" s="31">
        <v>42578</v>
      </c>
      <c r="K201" s="12">
        <v>16</v>
      </c>
      <c r="L201" s="12">
        <v>19</v>
      </c>
      <c r="M201" s="12">
        <v>139</v>
      </c>
      <c r="N201" s="12">
        <v>136</v>
      </c>
      <c r="O201" s="12">
        <v>140</v>
      </c>
      <c r="P201" s="12">
        <v>140</v>
      </c>
      <c r="Q201" s="12">
        <v>0</v>
      </c>
      <c r="R201" s="12">
        <v>0</v>
      </c>
      <c r="S201" s="12">
        <v>0</v>
      </c>
      <c r="T201" s="12">
        <v>0</v>
      </c>
      <c r="U201" s="12">
        <v>41910.160000000003</v>
      </c>
      <c r="V201" s="12">
        <v>41087.269999999997</v>
      </c>
      <c r="W201" s="12">
        <v>40440.879999999997</v>
      </c>
      <c r="X201" s="12">
        <v>40023.760000000002</v>
      </c>
      <c r="Y201" s="12">
        <v>42095.88</v>
      </c>
      <c r="Z201" s="12">
        <v>42516.54</v>
      </c>
      <c r="AA201" s="12">
        <v>44953.69</v>
      </c>
      <c r="AB201" s="12">
        <v>49556.75</v>
      </c>
      <c r="AC201" s="12">
        <v>51958.86</v>
      </c>
      <c r="AD201" s="12">
        <v>54861.19</v>
      </c>
      <c r="AE201" s="12">
        <v>57492.39</v>
      </c>
      <c r="AF201" s="12">
        <v>58610.65</v>
      </c>
      <c r="AG201" s="12">
        <v>57415.360000000001</v>
      </c>
      <c r="AH201" s="12">
        <v>55473.93</v>
      </c>
      <c r="AI201" s="12">
        <v>48198.15</v>
      </c>
      <c r="AJ201" s="12">
        <v>43721.25</v>
      </c>
      <c r="AK201" s="12">
        <v>43545.120000000003</v>
      </c>
      <c r="AL201" s="12">
        <v>41147.64</v>
      </c>
      <c r="AM201" s="12">
        <v>39754.769999999997</v>
      </c>
      <c r="AN201" s="12">
        <v>46763.03</v>
      </c>
      <c r="AO201" s="12">
        <v>49352.81</v>
      </c>
      <c r="AP201" s="12">
        <v>48923.78</v>
      </c>
      <c r="AQ201" s="12">
        <v>47049.120000000003</v>
      </c>
      <c r="AR201" s="12">
        <v>45329</v>
      </c>
      <c r="AS201" s="12">
        <v>42042.19</v>
      </c>
      <c r="AT201" s="12">
        <v>73.639709999999994</v>
      </c>
      <c r="AU201" s="12">
        <v>72.731620000000007</v>
      </c>
      <c r="AV201" s="12">
        <v>71.069850000000002</v>
      </c>
      <c r="AW201" s="12">
        <v>69.819850000000002</v>
      </c>
      <c r="AX201" s="12">
        <v>68.75</v>
      </c>
      <c r="AY201" s="12">
        <v>67.970590000000001</v>
      </c>
      <c r="AZ201" s="12">
        <v>68.143379999999993</v>
      </c>
      <c r="BA201" s="12">
        <v>70.216909999999999</v>
      </c>
      <c r="BB201" s="12">
        <v>74.279409999999999</v>
      </c>
      <c r="BC201" s="12">
        <v>78.764709999999994</v>
      </c>
      <c r="BD201" s="12">
        <v>82.834559999999996</v>
      </c>
      <c r="BE201" s="12">
        <v>86.091909999999999</v>
      </c>
      <c r="BF201" s="12">
        <v>88.551469999999995</v>
      </c>
      <c r="BG201" s="12">
        <v>90.698530000000005</v>
      </c>
      <c r="BH201" s="12">
        <v>91.775729999999996</v>
      </c>
      <c r="BI201" s="12">
        <v>92.4375</v>
      </c>
      <c r="BJ201" s="12">
        <v>92.161770000000004</v>
      </c>
      <c r="BK201" s="12">
        <v>90.768379999999993</v>
      </c>
      <c r="BL201" s="12">
        <v>88.525729999999996</v>
      </c>
      <c r="BM201" s="12">
        <v>85.397059999999996</v>
      </c>
      <c r="BN201" s="12">
        <v>81.577209999999994</v>
      </c>
      <c r="BO201" s="12">
        <v>79.018379999999993</v>
      </c>
      <c r="BP201" s="12">
        <v>76.492649999999998</v>
      </c>
      <c r="BQ201" s="12">
        <v>74.345590000000001</v>
      </c>
      <c r="BR201" s="12">
        <v>109.6099</v>
      </c>
      <c r="BS201" s="12">
        <v>59.881210000000003</v>
      </c>
      <c r="BT201" s="12">
        <v>-59.979520000000001</v>
      </c>
      <c r="BU201" s="12">
        <v>481.8082</v>
      </c>
      <c r="BV201" s="12">
        <v>-452.69310000000002</v>
      </c>
      <c r="BW201" s="12">
        <v>-609.53330000000005</v>
      </c>
      <c r="BX201" s="12">
        <v>-504.7697</v>
      </c>
      <c r="BY201" s="12">
        <v>300.65780000000001</v>
      </c>
      <c r="BZ201" s="12">
        <v>545.57759999999996</v>
      </c>
      <c r="CA201" s="12">
        <v>-369.03989999999999</v>
      </c>
      <c r="CB201" s="12">
        <v>-1125.663</v>
      </c>
      <c r="CC201" s="12">
        <v>-1574.7339999999999</v>
      </c>
      <c r="CD201" s="12">
        <v>-1190.913</v>
      </c>
      <c r="CE201" s="12">
        <v>-75.991969999999995</v>
      </c>
      <c r="CF201" s="12">
        <v>3551.2910000000002</v>
      </c>
      <c r="CG201" s="12">
        <v>8648.0529999999999</v>
      </c>
      <c r="CH201" s="12">
        <v>8380.2469999999994</v>
      </c>
      <c r="CI201" s="12">
        <v>8686.875</v>
      </c>
      <c r="CJ201" s="12">
        <v>9535.3340000000007</v>
      </c>
      <c r="CK201" s="12">
        <v>3364.2739999999999</v>
      </c>
      <c r="CL201" s="12">
        <v>-68.513300000000001</v>
      </c>
      <c r="CM201" s="12">
        <v>-207.5128</v>
      </c>
      <c r="CN201" s="12">
        <v>-380.68770000000001</v>
      </c>
      <c r="CO201" s="12">
        <v>-39.794649999999997</v>
      </c>
      <c r="CP201" s="12">
        <v>8804.19</v>
      </c>
      <c r="CQ201" s="12">
        <v>288330.09999999998</v>
      </c>
      <c r="CR201" s="12">
        <v>265941.2</v>
      </c>
      <c r="CS201" s="12">
        <v>247123</v>
      </c>
      <c r="CT201" s="12">
        <v>215842</v>
      </c>
      <c r="CU201" s="12">
        <v>164303.6</v>
      </c>
      <c r="CV201" s="12">
        <v>131893.70000000001</v>
      </c>
      <c r="CW201" s="12">
        <v>112678.1</v>
      </c>
      <c r="CX201" s="12">
        <v>111206.39999999999</v>
      </c>
      <c r="CY201" s="12">
        <v>154819.29999999999</v>
      </c>
      <c r="CZ201" s="12">
        <v>215372.4</v>
      </c>
      <c r="DA201" s="12">
        <v>299878.40000000002</v>
      </c>
      <c r="DB201" s="12">
        <v>357189.8</v>
      </c>
      <c r="DC201" s="12">
        <v>370899.5</v>
      </c>
      <c r="DD201" s="12">
        <v>381852.2</v>
      </c>
      <c r="DE201" s="12">
        <v>425160.8</v>
      </c>
      <c r="DF201" s="12">
        <v>426218.2</v>
      </c>
      <c r="DG201" s="12">
        <v>426422.6</v>
      </c>
      <c r="DH201" s="12">
        <v>420627.8</v>
      </c>
      <c r="DI201" s="12">
        <v>403469.7</v>
      </c>
      <c r="DJ201" s="12">
        <v>405049</v>
      </c>
      <c r="DK201" s="12">
        <v>400042.8</v>
      </c>
      <c r="DL201" s="12">
        <v>396128.1</v>
      </c>
      <c r="DM201" s="12">
        <v>390632.1</v>
      </c>
      <c r="DN201" s="12">
        <v>386886.1</v>
      </c>
      <c r="DO201" s="12">
        <v>346450.6</v>
      </c>
      <c r="DP201" s="12"/>
      <c r="DQ201" s="12"/>
      <c r="DR201" s="12"/>
      <c r="DS201" s="12"/>
      <c r="DT201" s="12"/>
      <c r="DU201" s="12"/>
      <c r="DV201" s="12"/>
      <c r="DW201" s="12"/>
      <c r="DX201" s="12"/>
      <c r="DY201" s="12"/>
      <c r="DZ201" s="12"/>
      <c r="EA201" s="12"/>
      <c r="EB201" s="12"/>
      <c r="EC201" s="12"/>
      <c r="ED201" s="12"/>
    </row>
    <row r="202" spans="1:135" x14ac:dyDescent="0.25">
      <c r="A202" s="12" t="s">
        <v>66</v>
      </c>
      <c r="B202" s="12" t="s">
        <v>65</v>
      </c>
      <c r="C202" s="12" t="s">
        <v>65</v>
      </c>
      <c r="D202" s="12" t="s">
        <v>65</v>
      </c>
      <c r="E202" s="12" t="s">
        <v>65</v>
      </c>
      <c r="F202" s="12" t="s">
        <v>103</v>
      </c>
      <c r="G202" s="12" t="s">
        <v>65</v>
      </c>
      <c r="H202" s="12" t="s">
        <v>140</v>
      </c>
      <c r="I202" s="12" t="s">
        <v>65</v>
      </c>
      <c r="J202" s="31">
        <v>42579</v>
      </c>
      <c r="K202" s="12">
        <v>16</v>
      </c>
      <c r="L202" s="12">
        <v>19</v>
      </c>
      <c r="M202" s="12">
        <v>140</v>
      </c>
      <c r="N202" s="12">
        <v>137</v>
      </c>
      <c r="O202" s="12">
        <v>140</v>
      </c>
      <c r="P202" s="12">
        <v>140</v>
      </c>
      <c r="Q202" s="12">
        <v>0</v>
      </c>
      <c r="R202" s="12">
        <v>0</v>
      </c>
      <c r="S202" s="12">
        <v>0</v>
      </c>
      <c r="T202" s="12">
        <v>0</v>
      </c>
      <c r="U202" s="12">
        <v>43248.2</v>
      </c>
      <c r="V202" s="12">
        <v>42051.42</v>
      </c>
      <c r="W202" s="12">
        <v>40574.32</v>
      </c>
      <c r="X202" s="12">
        <v>39293.53</v>
      </c>
      <c r="Y202" s="12">
        <v>40679.03</v>
      </c>
      <c r="Z202" s="12">
        <v>41652.300000000003</v>
      </c>
      <c r="AA202" s="12">
        <v>45053.71</v>
      </c>
      <c r="AB202" s="12">
        <v>48434.52</v>
      </c>
      <c r="AC202" s="12">
        <v>50518.35</v>
      </c>
      <c r="AD202" s="12">
        <v>53355.18</v>
      </c>
      <c r="AE202" s="12">
        <v>56330.41</v>
      </c>
      <c r="AF202" s="12">
        <v>56617.279999999999</v>
      </c>
      <c r="AG202" s="12">
        <v>55564.35</v>
      </c>
      <c r="AH202" s="12">
        <v>53082.53</v>
      </c>
      <c r="AI202" s="12">
        <v>44787.94</v>
      </c>
      <c r="AJ202" s="12">
        <v>42249.36</v>
      </c>
      <c r="AK202" s="12">
        <v>42173.84</v>
      </c>
      <c r="AL202" s="12">
        <v>40080.18</v>
      </c>
      <c r="AM202" s="12">
        <v>38170.019999999997</v>
      </c>
      <c r="AN202" s="12">
        <v>43931.05</v>
      </c>
      <c r="AO202" s="12">
        <v>45954.23</v>
      </c>
      <c r="AP202" s="12">
        <v>45740.97</v>
      </c>
      <c r="AQ202" s="12">
        <v>43793.599999999999</v>
      </c>
      <c r="AR202" s="12">
        <v>41337.24</v>
      </c>
      <c r="AS202" s="12">
        <v>40668.35</v>
      </c>
      <c r="AT202" s="12">
        <v>73.145989999999998</v>
      </c>
      <c r="AU202" s="12">
        <v>71.514600000000002</v>
      </c>
      <c r="AV202" s="12">
        <v>70.70438</v>
      </c>
      <c r="AW202" s="12">
        <v>69.554739999999995</v>
      </c>
      <c r="AX202" s="12">
        <v>68.514600000000002</v>
      </c>
      <c r="AY202" s="12">
        <v>67.521900000000002</v>
      </c>
      <c r="AZ202" s="12">
        <v>67.222629999999995</v>
      </c>
      <c r="BA202" s="12">
        <v>68.645989999999998</v>
      </c>
      <c r="BB202" s="12">
        <v>72.087590000000006</v>
      </c>
      <c r="BC202" s="12">
        <v>75.576639999999998</v>
      </c>
      <c r="BD202" s="12">
        <v>79.580290000000005</v>
      </c>
      <c r="BE202" s="12">
        <v>83.284670000000006</v>
      </c>
      <c r="BF202" s="12">
        <v>85.952550000000002</v>
      </c>
      <c r="BG202" s="12">
        <v>88.229929999999996</v>
      </c>
      <c r="BH202" s="12">
        <v>89.985399999999998</v>
      </c>
      <c r="BI202" s="12">
        <v>90.521900000000002</v>
      </c>
      <c r="BJ202" s="12">
        <v>90.576639999999998</v>
      </c>
      <c r="BK202" s="12">
        <v>89.682479999999998</v>
      </c>
      <c r="BL202" s="12">
        <v>87.824809999999999</v>
      </c>
      <c r="BM202" s="12">
        <v>84.715329999999994</v>
      </c>
      <c r="BN202" s="12">
        <v>81.222629999999995</v>
      </c>
      <c r="BO202" s="12">
        <v>78.335769999999997</v>
      </c>
      <c r="BP202" s="12">
        <v>76.215329999999994</v>
      </c>
      <c r="BQ202" s="12">
        <v>74.200729999999993</v>
      </c>
      <c r="BR202" s="12">
        <v>115.9529</v>
      </c>
      <c r="BS202" s="12">
        <v>62.172580000000004</v>
      </c>
      <c r="BT202" s="12">
        <v>-57.678829999999998</v>
      </c>
      <c r="BU202" s="12">
        <v>477.0421</v>
      </c>
      <c r="BV202" s="12">
        <v>-452.84390000000002</v>
      </c>
      <c r="BW202" s="12">
        <v>-604.25160000000005</v>
      </c>
      <c r="BX202" s="12">
        <v>-498.68549999999999</v>
      </c>
      <c r="BY202" s="12">
        <v>299.50420000000003</v>
      </c>
      <c r="BZ202" s="12">
        <v>542.74540000000002</v>
      </c>
      <c r="CA202" s="12">
        <v>-368.48570000000001</v>
      </c>
      <c r="CB202" s="12">
        <v>-1107.1959999999999</v>
      </c>
      <c r="CC202" s="12">
        <v>-1538.2380000000001</v>
      </c>
      <c r="CD202" s="12">
        <v>-1151.0519999999999</v>
      </c>
      <c r="CE202" s="12">
        <v>-35.965730000000001</v>
      </c>
      <c r="CF202" s="12">
        <v>3561.5790000000002</v>
      </c>
      <c r="CG202" s="12">
        <v>8628.5689999999995</v>
      </c>
      <c r="CH202" s="12">
        <v>8374.0810000000001</v>
      </c>
      <c r="CI202" s="12">
        <v>8676.0679999999993</v>
      </c>
      <c r="CJ202" s="12">
        <v>9506.6190000000006</v>
      </c>
      <c r="CK202" s="12">
        <v>3377.181</v>
      </c>
      <c r="CL202" s="12">
        <v>-40.487749999999998</v>
      </c>
      <c r="CM202" s="12">
        <v>-178.8201</v>
      </c>
      <c r="CN202" s="12">
        <v>-355.58940000000001</v>
      </c>
      <c r="CO202" s="12">
        <v>-15.33907</v>
      </c>
      <c r="CP202" s="12">
        <v>8787.9590000000007</v>
      </c>
      <c r="CQ202" s="12">
        <v>285298.2</v>
      </c>
      <c r="CR202" s="12">
        <v>262891.8</v>
      </c>
      <c r="CS202" s="12">
        <v>244106.3</v>
      </c>
      <c r="CT202" s="12">
        <v>213123</v>
      </c>
      <c r="CU202" s="12">
        <v>162255.5</v>
      </c>
      <c r="CV202" s="12">
        <v>130252.7</v>
      </c>
      <c r="CW202" s="12">
        <v>111329.9</v>
      </c>
      <c r="CX202" s="12">
        <v>109759.3</v>
      </c>
      <c r="CY202" s="12">
        <v>152687.1</v>
      </c>
      <c r="CZ202" s="12">
        <v>212517.6</v>
      </c>
      <c r="DA202" s="12">
        <v>296113.8</v>
      </c>
      <c r="DB202" s="12">
        <v>353034.4</v>
      </c>
      <c r="DC202" s="12">
        <v>366858.1</v>
      </c>
      <c r="DD202" s="12">
        <v>377712.5</v>
      </c>
      <c r="DE202" s="12">
        <v>420372.1</v>
      </c>
      <c r="DF202" s="12">
        <v>421526.8</v>
      </c>
      <c r="DG202" s="12">
        <v>421753.2</v>
      </c>
      <c r="DH202" s="12">
        <v>416190.9</v>
      </c>
      <c r="DI202" s="12">
        <v>399272</v>
      </c>
      <c r="DJ202" s="12">
        <v>401005</v>
      </c>
      <c r="DK202" s="12">
        <v>395956.3</v>
      </c>
      <c r="DL202" s="12">
        <v>391812.2</v>
      </c>
      <c r="DM202" s="12">
        <v>386232.6</v>
      </c>
      <c r="DN202" s="12">
        <v>382426.5</v>
      </c>
      <c r="DO202" s="12">
        <v>342915.6</v>
      </c>
      <c r="DP202" s="12"/>
      <c r="DQ202" s="12"/>
      <c r="DR202" s="12"/>
      <c r="DS202" s="12"/>
      <c r="DT202" s="12"/>
      <c r="DU202" s="12"/>
      <c r="DV202" s="12"/>
      <c r="DW202" s="12"/>
      <c r="DX202" s="12"/>
      <c r="DY202" s="12"/>
      <c r="DZ202" s="12"/>
      <c r="EA202" s="12"/>
      <c r="EB202" s="12"/>
      <c r="EC202" s="12"/>
      <c r="ED202" s="12"/>
    </row>
    <row r="203" spans="1:135" x14ac:dyDescent="0.25">
      <c r="A203" s="12" t="s">
        <v>66</v>
      </c>
      <c r="B203" s="12" t="s">
        <v>65</v>
      </c>
      <c r="C203" s="12" t="s">
        <v>65</v>
      </c>
      <c r="D203" s="12" t="s">
        <v>65</v>
      </c>
      <c r="E203" s="12" t="s">
        <v>65</v>
      </c>
      <c r="F203" s="12" t="s">
        <v>103</v>
      </c>
      <c r="G203" s="12" t="s">
        <v>65</v>
      </c>
      <c r="H203" s="12" t="s">
        <v>140</v>
      </c>
      <c r="I203" s="12" t="s">
        <v>65</v>
      </c>
      <c r="J203" s="31">
        <v>42580</v>
      </c>
      <c r="K203" s="12">
        <v>16</v>
      </c>
      <c r="L203" s="12">
        <v>19</v>
      </c>
      <c r="M203" s="12">
        <v>139</v>
      </c>
      <c r="N203" s="12">
        <v>136</v>
      </c>
      <c r="O203" s="12">
        <v>140</v>
      </c>
      <c r="P203" s="12">
        <v>140</v>
      </c>
      <c r="Q203" s="12">
        <v>0</v>
      </c>
      <c r="R203" s="12">
        <v>0</v>
      </c>
      <c r="S203" s="12">
        <v>0</v>
      </c>
      <c r="T203" s="12">
        <v>0</v>
      </c>
      <c r="U203" s="12">
        <v>41411.21</v>
      </c>
      <c r="V203" s="12">
        <v>39828.620000000003</v>
      </c>
      <c r="W203" s="12">
        <v>38999.17</v>
      </c>
      <c r="X203" s="12">
        <v>38019.72</v>
      </c>
      <c r="Y203" s="12">
        <v>39208.69</v>
      </c>
      <c r="Z203" s="12">
        <v>40831.11</v>
      </c>
      <c r="AA203" s="12">
        <v>43299.82</v>
      </c>
      <c r="AB203" s="12">
        <v>45072.22</v>
      </c>
      <c r="AC203" s="12">
        <v>47079.56</v>
      </c>
      <c r="AD203" s="12">
        <v>49860.76</v>
      </c>
      <c r="AE203" s="12">
        <v>51069.64</v>
      </c>
      <c r="AF203" s="12">
        <v>51266.44</v>
      </c>
      <c r="AG203" s="12">
        <v>50391.72</v>
      </c>
      <c r="AH203" s="12">
        <v>51315.26</v>
      </c>
      <c r="AI203" s="12">
        <v>49830.21</v>
      </c>
      <c r="AJ203" s="12">
        <v>43291.55</v>
      </c>
      <c r="AK203" s="12">
        <v>42802.93</v>
      </c>
      <c r="AL203" s="12">
        <v>40552.230000000003</v>
      </c>
      <c r="AM203" s="12">
        <v>37095.33</v>
      </c>
      <c r="AN203" s="12">
        <v>41031.78</v>
      </c>
      <c r="AO203" s="12">
        <v>44178.05</v>
      </c>
      <c r="AP203" s="12">
        <v>43299.93</v>
      </c>
      <c r="AQ203" s="12">
        <v>41571.370000000003</v>
      </c>
      <c r="AR203" s="12">
        <v>39881.370000000003</v>
      </c>
      <c r="AS203" s="12">
        <v>40935.51</v>
      </c>
      <c r="AT203" s="12">
        <v>73.132350000000002</v>
      </c>
      <c r="AU203" s="12">
        <v>72.261030000000005</v>
      </c>
      <c r="AV203" s="12">
        <v>70.533090000000001</v>
      </c>
      <c r="AW203" s="12">
        <v>69.205879999999993</v>
      </c>
      <c r="AX203" s="12">
        <v>67.996319999999997</v>
      </c>
      <c r="AY203" s="12">
        <v>67.080879999999993</v>
      </c>
      <c r="AZ203" s="12">
        <v>66.849270000000004</v>
      </c>
      <c r="BA203" s="12">
        <v>69.077209999999994</v>
      </c>
      <c r="BB203" s="12">
        <v>72.330879999999993</v>
      </c>
      <c r="BC203" s="12">
        <v>76.345590000000001</v>
      </c>
      <c r="BD203" s="12">
        <v>80.363969999999995</v>
      </c>
      <c r="BE203" s="12">
        <v>83.676469999999995</v>
      </c>
      <c r="BF203" s="12">
        <v>86.264709999999994</v>
      </c>
      <c r="BG203" s="12">
        <v>88.191180000000003</v>
      </c>
      <c r="BH203" s="12">
        <v>90.106620000000007</v>
      </c>
      <c r="BI203" s="12">
        <v>91.371319999999997</v>
      </c>
      <c r="BJ203" s="12">
        <v>91.386030000000005</v>
      </c>
      <c r="BK203" s="12">
        <v>91.077209999999994</v>
      </c>
      <c r="BL203" s="12">
        <v>88.724270000000004</v>
      </c>
      <c r="BM203" s="12">
        <v>85.569850000000002</v>
      </c>
      <c r="BN203" s="12">
        <v>81.852940000000004</v>
      </c>
      <c r="BO203" s="12">
        <v>79.099270000000004</v>
      </c>
      <c r="BP203" s="12">
        <v>77.069850000000002</v>
      </c>
      <c r="BQ203" s="12">
        <v>75.073530000000005</v>
      </c>
      <c r="BR203" s="12">
        <v>130.58529999999999</v>
      </c>
      <c r="BS203" s="12">
        <v>64.713130000000007</v>
      </c>
      <c r="BT203" s="12">
        <v>-68.481250000000003</v>
      </c>
      <c r="BU203" s="12">
        <v>469.19900000000001</v>
      </c>
      <c r="BV203" s="12">
        <v>-466.82089999999999</v>
      </c>
      <c r="BW203" s="12">
        <v>-602.51289999999995</v>
      </c>
      <c r="BX203" s="12">
        <v>-499.86500000000001</v>
      </c>
      <c r="BY203" s="12">
        <v>302.26429999999999</v>
      </c>
      <c r="BZ203" s="12">
        <v>549.63559999999995</v>
      </c>
      <c r="CA203" s="12">
        <v>-372.50200000000001</v>
      </c>
      <c r="CB203" s="12">
        <v>-1122.114</v>
      </c>
      <c r="CC203" s="12">
        <v>-1556.604</v>
      </c>
      <c r="CD203" s="12">
        <v>-1181.8109999999999</v>
      </c>
      <c r="CE203" s="12">
        <v>-47.058900000000001</v>
      </c>
      <c r="CF203" s="12">
        <v>3589.4479999999999</v>
      </c>
      <c r="CG203" s="12">
        <v>8704.9320000000007</v>
      </c>
      <c r="CH203" s="12">
        <v>8451.9850000000006</v>
      </c>
      <c r="CI203" s="12">
        <v>8752.8539999999994</v>
      </c>
      <c r="CJ203" s="12">
        <v>9586.3469999999998</v>
      </c>
      <c r="CK203" s="12">
        <v>3419.797</v>
      </c>
      <c r="CL203" s="12">
        <v>-17.325530000000001</v>
      </c>
      <c r="CM203" s="12">
        <v>-157.36349999999999</v>
      </c>
      <c r="CN203" s="12">
        <v>-339.72629999999998</v>
      </c>
      <c r="CO203" s="12">
        <v>-1.0831219999999999</v>
      </c>
      <c r="CP203" s="12">
        <v>8865.5930000000008</v>
      </c>
      <c r="CQ203" s="12">
        <v>286608.5</v>
      </c>
      <c r="CR203" s="12">
        <v>264717.7</v>
      </c>
      <c r="CS203" s="12">
        <v>245774.6</v>
      </c>
      <c r="CT203" s="12">
        <v>214630.39999999999</v>
      </c>
      <c r="CU203" s="12">
        <v>163298.29999999999</v>
      </c>
      <c r="CV203" s="12">
        <v>131431.79999999999</v>
      </c>
      <c r="CW203" s="12">
        <v>112651.5</v>
      </c>
      <c r="CX203" s="12">
        <v>111005.2</v>
      </c>
      <c r="CY203" s="12">
        <v>154240.79999999999</v>
      </c>
      <c r="CZ203" s="12">
        <v>214298.9</v>
      </c>
      <c r="DA203" s="12">
        <v>298638.8</v>
      </c>
      <c r="DB203" s="12">
        <v>355663.7</v>
      </c>
      <c r="DC203" s="12">
        <v>369270.7</v>
      </c>
      <c r="DD203" s="12">
        <v>380404.5</v>
      </c>
      <c r="DE203" s="12">
        <v>424017.6</v>
      </c>
      <c r="DF203" s="12">
        <v>425383.7</v>
      </c>
      <c r="DG203" s="12">
        <v>426010.5</v>
      </c>
      <c r="DH203" s="12">
        <v>420198.6</v>
      </c>
      <c r="DI203" s="12">
        <v>402938.4</v>
      </c>
      <c r="DJ203" s="12">
        <v>404874.3</v>
      </c>
      <c r="DK203" s="12">
        <v>399750.6</v>
      </c>
      <c r="DL203" s="12">
        <v>395648</v>
      </c>
      <c r="DM203" s="12">
        <v>389729.8</v>
      </c>
      <c r="DN203" s="12">
        <v>385283.2</v>
      </c>
      <c r="DO203" s="12">
        <v>345979.3</v>
      </c>
      <c r="DP203" s="12"/>
      <c r="DQ203" s="12"/>
      <c r="DR203" s="12"/>
      <c r="DS203" s="12"/>
      <c r="DT203" s="12"/>
      <c r="DU203" s="12"/>
      <c r="DV203" s="12"/>
      <c r="DW203" s="12"/>
      <c r="DX203" s="12"/>
      <c r="DY203" s="12"/>
      <c r="DZ203" s="12"/>
      <c r="EA203" s="12"/>
      <c r="EB203" s="12"/>
      <c r="EC203" s="12"/>
      <c r="ED203" s="12"/>
    </row>
    <row r="204" spans="1:135" x14ac:dyDescent="0.25">
      <c r="A204" s="12" t="s">
        <v>66</v>
      </c>
      <c r="B204" s="12" t="s">
        <v>65</v>
      </c>
      <c r="C204" s="12" t="s">
        <v>65</v>
      </c>
      <c r="D204" s="12" t="s">
        <v>65</v>
      </c>
      <c r="E204" s="12" t="s">
        <v>65</v>
      </c>
      <c r="F204" s="12" t="s">
        <v>103</v>
      </c>
      <c r="G204" s="12" t="s">
        <v>65</v>
      </c>
      <c r="H204" s="12" t="s">
        <v>140</v>
      </c>
      <c r="I204" s="12" t="s">
        <v>65</v>
      </c>
      <c r="J204" s="31">
        <v>42597</v>
      </c>
      <c r="K204" s="12">
        <v>16</v>
      </c>
      <c r="L204" s="12">
        <v>19</v>
      </c>
      <c r="M204" s="12">
        <v>139</v>
      </c>
      <c r="N204" s="12">
        <v>136</v>
      </c>
      <c r="O204" s="12">
        <v>139</v>
      </c>
      <c r="P204" s="12">
        <v>139</v>
      </c>
      <c r="Q204" s="12">
        <v>0</v>
      </c>
      <c r="R204" s="12">
        <v>0</v>
      </c>
      <c r="S204" s="12">
        <v>0</v>
      </c>
      <c r="T204" s="12">
        <v>0</v>
      </c>
      <c r="U204" s="12">
        <v>33917.769999999997</v>
      </c>
      <c r="V204" s="12">
        <v>33579.379999999997</v>
      </c>
      <c r="W204" s="12">
        <v>32792.26</v>
      </c>
      <c r="X204" s="12">
        <v>33352.300000000003</v>
      </c>
      <c r="Y204" s="12">
        <v>34945.24</v>
      </c>
      <c r="Z204" s="12">
        <v>36718.129999999997</v>
      </c>
      <c r="AA204" s="12">
        <v>40014.1</v>
      </c>
      <c r="AB204" s="12">
        <v>44499.09</v>
      </c>
      <c r="AC204" s="12">
        <v>47592.2</v>
      </c>
      <c r="AD204" s="12">
        <v>49342.41</v>
      </c>
      <c r="AE204" s="12">
        <v>50688.11</v>
      </c>
      <c r="AF204" s="12">
        <v>50668.22</v>
      </c>
      <c r="AG204" s="12">
        <v>50213.919999999998</v>
      </c>
      <c r="AH204" s="12">
        <v>51605.67</v>
      </c>
      <c r="AI204" s="12">
        <v>49809.68</v>
      </c>
      <c r="AJ204" s="12">
        <v>43777.8</v>
      </c>
      <c r="AK204" s="12">
        <v>43358.14</v>
      </c>
      <c r="AL204" s="12">
        <v>42742.879999999997</v>
      </c>
      <c r="AM204" s="12">
        <v>39951.129999999997</v>
      </c>
      <c r="AN204" s="12">
        <v>43004.77</v>
      </c>
      <c r="AO204" s="12">
        <v>45807.85</v>
      </c>
      <c r="AP204" s="12">
        <v>45374.28</v>
      </c>
      <c r="AQ204" s="12">
        <v>43909.45</v>
      </c>
      <c r="AR204" s="12">
        <v>42814.09</v>
      </c>
      <c r="AS204" s="12">
        <v>42457.49</v>
      </c>
      <c r="AT204" s="12">
        <v>70.588229999999996</v>
      </c>
      <c r="AU204" s="12">
        <v>68.856620000000007</v>
      </c>
      <c r="AV204" s="12">
        <v>67.397059999999996</v>
      </c>
      <c r="AW204" s="12">
        <v>66.672790000000006</v>
      </c>
      <c r="AX204" s="12">
        <v>65.330879999999993</v>
      </c>
      <c r="AY204" s="12">
        <v>64.525729999999996</v>
      </c>
      <c r="AZ204" s="12">
        <v>63.933819999999997</v>
      </c>
      <c r="BA204" s="12">
        <v>65.161770000000004</v>
      </c>
      <c r="BB204" s="12">
        <v>67.455879999999993</v>
      </c>
      <c r="BC204" s="12">
        <v>70.231620000000007</v>
      </c>
      <c r="BD204" s="12">
        <v>73.827209999999994</v>
      </c>
      <c r="BE204" s="12">
        <v>77.683819999999997</v>
      </c>
      <c r="BF204" s="12">
        <v>80.794120000000007</v>
      </c>
      <c r="BG204" s="12">
        <v>83.220590000000001</v>
      </c>
      <c r="BH204" s="12">
        <v>85.066180000000003</v>
      </c>
      <c r="BI204" s="12">
        <v>86.338229999999996</v>
      </c>
      <c r="BJ204" s="12">
        <v>86.709559999999996</v>
      </c>
      <c r="BK204" s="12">
        <v>86.003680000000003</v>
      </c>
      <c r="BL204" s="12">
        <v>84.102940000000004</v>
      </c>
      <c r="BM204" s="12">
        <v>80.716909999999999</v>
      </c>
      <c r="BN204" s="12">
        <v>77.547790000000006</v>
      </c>
      <c r="BO204" s="12">
        <v>74.816180000000003</v>
      </c>
      <c r="BP204" s="12">
        <v>72.577209999999994</v>
      </c>
      <c r="BQ204" s="12">
        <v>70.775729999999996</v>
      </c>
      <c r="BR204" s="12">
        <v>-301.33679999999998</v>
      </c>
      <c r="BS204" s="12">
        <v>19.298449999999999</v>
      </c>
      <c r="BT204" s="12">
        <v>764.46259999999995</v>
      </c>
      <c r="BU204" s="12">
        <v>334.21850000000001</v>
      </c>
      <c r="BV204" s="12">
        <v>-172.55789999999999</v>
      </c>
      <c r="BW204" s="12">
        <v>46.914709999999999</v>
      </c>
      <c r="BX204" s="12">
        <v>396.07530000000003</v>
      </c>
      <c r="BY204" s="12">
        <v>503.16480000000001</v>
      </c>
      <c r="BZ204" s="12">
        <v>74.83811</v>
      </c>
      <c r="CA204" s="12">
        <v>-159.07980000000001</v>
      </c>
      <c r="CB204" s="12">
        <v>-150.76159999999999</v>
      </c>
      <c r="CC204" s="12">
        <v>-102.0119</v>
      </c>
      <c r="CD204" s="12">
        <v>-610.96749999999997</v>
      </c>
      <c r="CE204" s="12">
        <v>-1158.1179999999999</v>
      </c>
      <c r="CF204" s="12">
        <v>629.4194</v>
      </c>
      <c r="CG204" s="12">
        <v>6679.8469999999998</v>
      </c>
      <c r="CH204" s="12">
        <v>6730.4430000000002</v>
      </c>
      <c r="CI204" s="12">
        <v>5613.0050000000001</v>
      </c>
      <c r="CJ204" s="12">
        <v>6955.54</v>
      </c>
      <c r="CK204" s="12">
        <v>3547.6179999999999</v>
      </c>
      <c r="CL204" s="12">
        <v>170.2817</v>
      </c>
      <c r="CM204" s="12">
        <v>-354.88319999999999</v>
      </c>
      <c r="CN204" s="12">
        <v>-467.51479999999998</v>
      </c>
      <c r="CO204" s="12">
        <v>-820.01639999999998</v>
      </c>
      <c r="CP204" s="12">
        <v>6487.62</v>
      </c>
      <c r="CQ204" s="12">
        <v>1024736</v>
      </c>
      <c r="CR204" s="12">
        <v>942016.1</v>
      </c>
      <c r="CS204" s="12">
        <v>867008.3</v>
      </c>
      <c r="CT204" s="12">
        <v>761383.9</v>
      </c>
      <c r="CU204" s="12">
        <v>587252.6</v>
      </c>
      <c r="CV204" s="12">
        <v>468655.5</v>
      </c>
      <c r="CW204" s="12">
        <v>410628.1</v>
      </c>
      <c r="CX204" s="12">
        <v>401635.8</v>
      </c>
      <c r="CY204" s="12">
        <v>558640.80000000005</v>
      </c>
      <c r="CZ204" s="12">
        <v>764692.1</v>
      </c>
      <c r="DA204" s="12">
        <v>1050015</v>
      </c>
      <c r="DB204" s="12">
        <v>1232742</v>
      </c>
      <c r="DC204" s="12">
        <v>1270324</v>
      </c>
      <c r="DD204" s="12">
        <v>1311465</v>
      </c>
      <c r="DE204" s="12">
        <v>1463424</v>
      </c>
      <c r="DF204" s="12">
        <v>1465608</v>
      </c>
      <c r="DG204" s="12">
        <v>1462733</v>
      </c>
      <c r="DH204" s="12">
        <v>1441218</v>
      </c>
      <c r="DI204" s="12">
        <v>1379435</v>
      </c>
      <c r="DJ204" s="12">
        <v>1390106</v>
      </c>
      <c r="DK204" s="12">
        <v>1380788</v>
      </c>
      <c r="DL204" s="12">
        <v>1380914</v>
      </c>
      <c r="DM204" s="12">
        <v>1368769</v>
      </c>
      <c r="DN204" s="12">
        <v>1361645</v>
      </c>
      <c r="DO204" s="12">
        <v>1191127</v>
      </c>
      <c r="DP204" s="12"/>
      <c r="DQ204" s="12"/>
      <c r="DR204" s="12"/>
      <c r="DS204" s="12"/>
      <c r="DT204" s="12"/>
      <c r="DU204" s="12"/>
      <c r="DV204" s="12"/>
      <c r="DW204" s="12"/>
      <c r="DX204" s="12"/>
      <c r="DY204" s="12"/>
      <c r="DZ204" s="12"/>
      <c r="EA204" s="12"/>
      <c r="EB204" s="12"/>
      <c r="EC204" s="12"/>
      <c r="ED204" s="12"/>
    </row>
    <row r="205" spans="1:135" x14ac:dyDescent="0.25">
      <c r="A205" s="12" t="s">
        <v>66</v>
      </c>
      <c r="B205" s="12" t="s">
        <v>65</v>
      </c>
      <c r="C205" s="12" t="s">
        <v>65</v>
      </c>
      <c r="D205" s="12" t="s">
        <v>65</v>
      </c>
      <c r="E205" s="12" t="s">
        <v>65</v>
      </c>
      <c r="F205" s="12" t="s">
        <v>103</v>
      </c>
      <c r="G205" s="12" t="s">
        <v>65</v>
      </c>
      <c r="H205" s="12" t="s">
        <v>140</v>
      </c>
      <c r="I205" s="12" t="s">
        <v>65</v>
      </c>
      <c r="J205" s="31">
        <v>42598</v>
      </c>
      <c r="K205" s="12">
        <v>15</v>
      </c>
      <c r="L205" s="12">
        <v>19</v>
      </c>
      <c r="M205" s="12">
        <v>138</v>
      </c>
      <c r="N205" s="12">
        <v>135</v>
      </c>
      <c r="O205" s="12">
        <v>139</v>
      </c>
      <c r="P205" s="12">
        <v>139</v>
      </c>
      <c r="Q205" s="12">
        <v>0</v>
      </c>
      <c r="R205" s="12">
        <v>0</v>
      </c>
      <c r="S205" s="12">
        <v>0</v>
      </c>
      <c r="T205" s="12">
        <v>0</v>
      </c>
      <c r="U205" s="12">
        <v>41123.879999999997</v>
      </c>
      <c r="V205" s="12">
        <v>40120.639999999999</v>
      </c>
      <c r="W205" s="12">
        <v>38961.379999999997</v>
      </c>
      <c r="X205" s="12">
        <v>38036.79</v>
      </c>
      <c r="Y205" s="12">
        <v>38484.81</v>
      </c>
      <c r="Z205" s="12">
        <v>39643.01</v>
      </c>
      <c r="AA205" s="12">
        <v>43639.96</v>
      </c>
      <c r="AB205" s="12">
        <v>46262.99</v>
      </c>
      <c r="AC205" s="12">
        <v>48537.35</v>
      </c>
      <c r="AD205" s="12">
        <v>50194.77</v>
      </c>
      <c r="AE205" s="12">
        <v>51273.05</v>
      </c>
      <c r="AF205" s="12">
        <v>50742.3</v>
      </c>
      <c r="AG205" s="12">
        <v>51159.4</v>
      </c>
      <c r="AH205" s="12">
        <v>50318.14</v>
      </c>
      <c r="AI205" s="12">
        <v>45315.61</v>
      </c>
      <c r="AJ205" s="12">
        <v>43947.44</v>
      </c>
      <c r="AK205" s="12">
        <v>43728.88</v>
      </c>
      <c r="AL205" s="12">
        <v>42869.85</v>
      </c>
      <c r="AM205" s="12">
        <v>39899.49</v>
      </c>
      <c r="AN205" s="12">
        <v>45371.32</v>
      </c>
      <c r="AO205" s="12">
        <v>46959.99</v>
      </c>
      <c r="AP205" s="12">
        <v>45393.33</v>
      </c>
      <c r="AQ205" s="12">
        <v>43681.43</v>
      </c>
      <c r="AR205" s="12">
        <v>43039.79</v>
      </c>
      <c r="AS205" s="12">
        <v>43152.26</v>
      </c>
      <c r="AT205" s="12">
        <v>68.681479999999993</v>
      </c>
      <c r="AU205" s="12">
        <v>67.911109999999994</v>
      </c>
      <c r="AV205" s="12">
        <v>66.688890000000001</v>
      </c>
      <c r="AW205" s="12">
        <v>65.351849999999999</v>
      </c>
      <c r="AX205" s="12">
        <v>64.425929999999994</v>
      </c>
      <c r="AY205" s="12">
        <v>63.881480000000003</v>
      </c>
      <c r="AZ205" s="12">
        <v>63.118519999999997</v>
      </c>
      <c r="BA205" s="12">
        <v>64.662959999999998</v>
      </c>
      <c r="BB205" s="12">
        <v>67.418520000000001</v>
      </c>
      <c r="BC205" s="12">
        <v>70.233329999999995</v>
      </c>
      <c r="BD205" s="12">
        <v>73.496300000000005</v>
      </c>
      <c r="BE205" s="12">
        <v>77.314809999999994</v>
      </c>
      <c r="BF205" s="12">
        <v>80.003699999999995</v>
      </c>
      <c r="BG205" s="12">
        <v>82.95926</v>
      </c>
      <c r="BH205" s="12">
        <v>85.21481</v>
      </c>
      <c r="BI205" s="12">
        <v>86.970370000000003</v>
      </c>
      <c r="BJ205" s="12">
        <v>86.755549999999999</v>
      </c>
      <c r="BK205" s="12">
        <v>86.203699999999998</v>
      </c>
      <c r="BL205" s="12">
        <v>84.333340000000007</v>
      </c>
      <c r="BM205" s="12">
        <v>80.766670000000005</v>
      </c>
      <c r="BN205" s="12">
        <v>77.592590000000001</v>
      </c>
      <c r="BO205" s="12">
        <v>75.125919999999994</v>
      </c>
      <c r="BP205" s="12">
        <v>72.874080000000006</v>
      </c>
      <c r="BQ205" s="12">
        <v>71.662959999999998</v>
      </c>
      <c r="BR205" s="12">
        <v>-1144.4649999999999</v>
      </c>
      <c r="BS205" s="12">
        <v>-1204.6310000000001</v>
      </c>
      <c r="BT205" s="12">
        <v>-926.44320000000005</v>
      </c>
      <c r="BU205" s="12">
        <v>-202.47329999999999</v>
      </c>
      <c r="BV205" s="12">
        <v>-408.45339999999999</v>
      </c>
      <c r="BW205" s="12">
        <v>-802.00620000000004</v>
      </c>
      <c r="BX205" s="12">
        <v>-566.16859999999997</v>
      </c>
      <c r="BY205" s="12">
        <v>605.45540000000005</v>
      </c>
      <c r="BZ205" s="12">
        <v>604.25519999999995</v>
      </c>
      <c r="CA205" s="12">
        <v>255.34110000000001</v>
      </c>
      <c r="CB205" s="12">
        <v>440.16480000000001</v>
      </c>
      <c r="CC205" s="12">
        <v>360.89210000000003</v>
      </c>
      <c r="CD205" s="12">
        <v>-1090.941</v>
      </c>
      <c r="CE205" s="12">
        <v>1211.3689999999999</v>
      </c>
      <c r="CF205" s="12">
        <v>7604.5320000000002</v>
      </c>
      <c r="CG205" s="12">
        <v>8625.9570000000003</v>
      </c>
      <c r="CH205" s="12">
        <v>8558.3850000000002</v>
      </c>
      <c r="CI205" s="12">
        <v>7412.2579999999998</v>
      </c>
      <c r="CJ205" s="12">
        <v>7738.3680000000004</v>
      </c>
      <c r="CK205" s="12">
        <v>1476.365</v>
      </c>
      <c r="CL205" s="12">
        <v>-1108.633</v>
      </c>
      <c r="CM205" s="12">
        <v>-800.26620000000003</v>
      </c>
      <c r="CN205" s="12">
        <v>-1288.607</v>
      </c>
      <c r="CO205" s="12">
        <v>-1890.107</v>
      </c>
      <c r="CP205" s="12">
        <v>7987.0810000000001</v>
      </c>
      <c r="CQ205" s="12">
        <v>377488.1</v>
      </c>
      <c r="CR205" s="12">
        <v>345011.8</v>
      </c>
      <c r="CS205" s="12">
        <v>315127.40000000002</v>
      </c>
      <c r="CT205" s="12">
        <v>275052.5</v>
      </c>
      <c r="CU205" s="12">
        <v>213956.3</v>
      </c>
      <c r="CV205" s="12">
        <v>170697.2</v>
      </c>
      <c r="CW205" s="12">
        <v>146829</v>
      </c>
      <c r="CX205" s="12">
        <v>146531.6</v>
      </c>
      <c r="CY205" s="12">
        <v>198819.1</v>
      </c>
      <c r="CZ205" s="12">
        <v>270731.8</v>
      </c>
      <c r="DA205" s="12">
        <v>373988.3</v>
      </c>
      <c r="DB205" s="12">
        <v>440773.6</v>
      </c>
      <c r="DC205" s="12">
        <v>462034.5</v>
      </c>
      <c r="DD205" s="12">
        <v>478758.7</v>
      </c>
      <c r="DE205" s="12">
        <v>528980.5</v>
      </c>
      <c r="DF205" s="12">
        <v>533950.9</v>
      </c>
      <c r="DG205" s="12">
        <v>535250.19999999995</v>
      </c>
      <c r="DH205" s="12">
        <v>528910.1</v>
      </c>
      <c r="DI205" s="12">
        <v>512491.8</v>
      </c>
      <c r="DJ205" s="12">
        <v>509056.7</v>
      </c>
      <c r="DK205" s="12">
        <v>508853</v>
      </c>
      <c r="DL205" s="12">
        <v>506531.7</v>
      </c>
      <c r="DM205" s="12">
        <v>500457.4</v>
      </c>
      <c r="DN205" s="12">
        <v>496640.3</v>
      </c>
      <c r="DO205" s="12">
        <v>419963.2</v>
      </c>
      <c r="DP205" s="12"/>
      <c r="DQ205" s="12"/>
      <c r="DR205" s="12"/>
      <c r="DS205" s="12"/>
      <c r="DT205" s="12"/>
      <c r="DU205" s="12"/>
      <c r="DV205" s="12"/>
      <c r="DW205" s="12"/>
      <c r="DX205" s="12"/>
      <c r="DY205" s="12"/>
      <c r="DZ205" s="12"/>
      <c r="EA205" s="12"/>
      <c r="EB205" s="12"/>
      <c r="EC205" s="12"/>
      <c r="ED205" s="12"/>
    </row>
    <row r="206" spans="1:135" x14ac:dyDescent="0.25">
      <c r="A206" s="12" t="s">
        <v>66</v>
      </c>
      <c r="B206" s="12" t="s">
        <v>65</v>
      </c>
      <c r="C206" s="12" t="s">
        <v>65</v>
      </c>
      <c r="D206" s="12" t="s">
        <v>65</v>
      </c>
      <c r="E206" s="12" t="s">
        <v>65</v>
      </c>
      <c r="F206" s="12" t="s">
        <v>103</v>
      </c>
      <c r="G206" s="12" t="s">
        <v>65</v>
      </c>
      <c r="H206" s="12" t="s">
        <v>140</v>
      </c>
      <c r="I206" s="12" t="s">
        <v>65</v>
      </c>
      <c r="J206" s="31">
        <v>42599</v>
      </c>
      <c r="K206" s="12">
        <v>15</v>
      </c>
      <c r="L206" s="12">
        <v>19</v>
      </c>
      <c r="M206" s="12">
        <v>137</v>
      </c>
      <c r="N206" s="12">
        <v>134</v>
      </c>
      <c r="O206" s="12">
        <v>139</v>
      </c>
      <c r="P206" s="12">
        <v>139</v>
      </c>
      <c r="Q206" s="12">
        <v>0</v>
      </c>
      <c r="R206" s="12">
        <v>0</v>
      </c>
      <c r="S206" s="12">
        <v>0</v>
      </c>
      <c r="T206" s="12">
        <v>0</v>
      </c>
      <c r="U206" s="12">
        <v>43302.07</v>
      </c>
      <c r="V206" s="12">
        <v>42514.83</v>
      </c>
      <c r="W206" s="12">
        <v>41863.99</v>
      </c>
      <c r="X206" s="12">
        <v>40822.589999999997</v>
      </c>
      <c r="Y206" s="12">
        <v>40856.879999999997</v>
      </c>
      <c r="Z206" s="12">
        <v>41742.980000000003</v>
      </c>
      <c r="AA206" s="12">
        <v>44559</v>
      </c>
      <c r="AB206" s="12">
        <v>48371.12</v>
      </c>
      <c r="AC206" s="12">
        <v>50844.57</v>
      </c>
      <c r="AD206" s="12">
        <v>53040.93</v>
      </c>
      <c r="AE206" s="12">
        <v>54873.88</v>
      </c>
      <c r="AF206" s="12">
        <v>54080</v>
      </c>
      <c r="AG206" s="12">
        <v>54321.16</v>
      </c>
      <c r="AH206" s="12">
        <v>52528.45</v>
      </c>
      <c r="AI206" s="12">
        <v>45668.27</v>
      </c>
      <c r="AJ206" s="12">
        <v>44172.94</v>
      </c>
      <c r="AK206" s="12">
        <v>43546.99</v>
      </c>
      <c r="AL206" s="12">
        <v>42989.82</v>
      </c>
      <c r="AM206" s="12">
        <v>41764.199999999997</v>
      </c>
      <c r="AN206" s="12">
        <v>47679.71</v>
      </c>
      <c r="AO206" s="12">
        <v>49801.4</v>
      </c>
      <c r="AP206" s="12">
        <v>48696.5</v>
      </c>
      <c r="AQ206" s="12">
        <v>47278.95</v>
      </c>
      <c r="AR206" s="12">
        <v>45259.05</v>
      </c>
      <c r="AS206" s="12">
        <v>43628.44</v>
      </c>
      <c r="AT206" s="12">
        <v>69.921639999999996</v>
      </c>
      <c r="AU206" s="12">
        <v>68.611940000000004</v>
      </c>
      <c r="AV206" s="12">
        <v>66.962680000000006</v>
      </c>
      <c r="AW206" s="12">
        <v>65.794780000000003</v>
      </c>
      <c r="AX206" s="12">
        <v>64.809700000000007</v>
      </c>
      <c r="AY206" s="12">
        <v>64.029849999999996</v>
      </c>
      <c r="AZ206" s="12">
        <v>63.660449999999997</v>
      </c>
      <c r="BA206" s="12">
        <v>65.205219999999997</v>
      </c>
      <c r="BB206" s="12">
        <v>68.212680000000006</v>
      </c>
      <c r="BC206" s="12">
        <v>72.279849999999996</v>
      </c>
      <c r="BD206" s="12">
        <v>76.410449999999997</v>
      </c>
      <c r="BE206" s="12">
        <v>80.246269999999996</v>
      </c>
      <c r="BF206" s="12">
        <v>82.917910000000006</v>
      </c>
      <c r="BG206" s="12">
        <v>85.104479999999995</v>
      </c>
      <c r="BH206" s="12">
        <v>86.578360000000004</v>
      </c>
      <c r="BI206" s="12">
        <v>87.794780000000003</v>
      </c>
      <c r="BJ206" s="12">
        <v>87.626869999999997</v>
      </c>
      <c r="BK206" s="12">
        <v>86.906720000000007</v>
      </c>
      <c r="BL206" s="12">
        <v>84.529849999999996</v>
      </c>
      <c r="BM206" s="12">
        <v>81.384330000000006</v>
      </c>
      <c r="BN206" s="12">
        <v>78.339550000000003</v>
      </c>
      <c r="BO206" s="12">
        <v>75.861940000000004</v>
      </c>
      <c r="BP206" s="12">
        <v>73.787319999999994</v>
      </c>
      <c r="BQ206" s="12">
        <v>71.757459999999995</v>
      </c>
      <c r="BR206" s="12">
        <v>-1144.43</v>
      </c>
      <c r="BS206" s="12">
        <v>-1196.2460000000001</v>
      </c>
      <c r="BT206" s="12">
        <v>-915.87959999999998</v>
      </c>
      <c r="BU206" s="12">
        <v>-186.38419999999999</v>
      </c>
      <c r="BV206" s="12">
        <v>-395.67200000000003</v>
      </c>
      <c r="BW206" s="12">
        <v>-815.7319</v>
      </c>
      <c r="BX206" s="12">
        <v>-511.86340000000001</v>
      </c>
      <c r="BY206" s="12">
        <v>596.6404</v>
      </c>
      <c r="BZ206" s="12">
        <v>585.03110000000004</v>
      </c>
      <c r="CA206" s="12">
        <v>227.74529999999999</v>
      </c>
      <c r="CB206" s="12">
        <v>460.92439999999999</v>
      </c>
      <c r="CC206" s="12">
        <v>345.73840000000001</v>
      </c>
      <c r="CD206" s="12">
        <v>-1060.126</v>
      </c>
      <c r="CE206" s="12">
        <v>1245.741</v>
      </c>
      <c r="CF206" s="12">
        <v>7620.7110000000002</v>
      </c>
      <c r="CG206" s="12">
        <v>8619.2189999999991</v>
      </c>
      <c r="CH206" s="12">
        <v>8539.3860000000004</v>
      </c>
      <c r="CI206" s="12">
        <v>7383.1109999999999</v>
      </c>
      <c r="CJ206" s="12">
        <v>7694.018</v>
      </c>
      <c r="CK206" s="12">
        <v>1487.37</v>
      </c>
      <c r="CL206" s="12">
        <v>-1107.963</v>
      </c>
      <c r="CM206" s="12">
        <v>-813.53549999999996</v>
      </c>
      <c r="CN206" s="12">
        <v>-1312.5719999999999</v>
      </c>
      <c r="CO206" s="12">
        <v>-1915.8789999999999</v>
      </c>
      <c r="CP206" s="12">
        <v>7970.4629999999997</v>
      </c>
      <c r="CQ206" s="12">
        <v>375869.2</v>
      </c>
      <c r="CR206" s="12">
        <v>345705.2</v>
      </c>
      <c r="CS206" s="12">
        <v>315875.59999999998</v>
      </c>
      <c r="CT206" s="12">
        <v>275610.5</v>
      </c>
      <c r="CU206" s="12">
        <v>214293.3</v>
      </c>
      <c r="CV206" s="12">
        <v>170228.8</v>
      </c>
      <c r="CW206" s="12">
        <v>145181.29999999999</v>
      </c>
      <c r="CX206" s="12">
        <v>145784</v>
      </c>
      <c r="CY206" s="12">
        <v>197817.8</v>
      </c>
      <c r="CZ206" s="12">
        <v>268924.90000000002</v>
      </c>
      <c r="DA206" s="12">
        <v>371250.2</v>
      </c>
      <c r="DB206" s="12">
        <v>438000.9</v>
      </c>
      <c r="DC206" s="12">
        <v>459087.9</v>
      </c>
      <c r="DD206" s="12">
        <v>477704.8</v>
      </c>
      <c r="DE206" s="12">
        <v>527251.69999999995</v>
      </c>
      <c r="DF206" s="12">
        <v>533596.9</v>
      </c>
      <c r="DG206" s="12">
        <v>534826.1</v>
      </c>
      <c r="DH206" s="12">
        <v>529755.69999999995</v>
      </c>
      <c r="DI206" s="12">
        <v>513548.1</v>
      </c>
      <c r="DJ206" s="12">
        <v>508958.4</v>
      </c>
      <c r="DK206" s="12">
        <v>508257.8</v>
      </c>
      <c r="DL206" s="12">
        <v>505824.5</v>
      </c>
      <c r="DM206" s="12">
        <v>499764.6</v>
      </c>
      <c r="DN206" s="12">
        <v>495944.5</v>
      </c>
      <c r="DO206" s="12">
        <v>420652.79999999999</v>
      </c>
      <c r="DP206" s="12"/>
      <c r="DQ206" s="12"/>
      <c r="DR206" s="12"/>
      <c r="DS206" s="12"/>
      <c r="DT206" s="12"/>
      <c r="DU206" s="12"/>
      <c r="DV206" s="12"/>
      <c r="DW206" s="12"/>
      <c r="DX206" s="12"/>
      <c r="DY206" s="12"/>
      <c r="DZ206" s="12"/>
      <c r="EA206" s="12"/>
      <c r="EB206" s="12"/>
      <c r="EC206" s="12"/>
      <c r="ED206" s="12"/>
    </row>
    <row r="207" spans="1:135" x14ac:dyDescent="0.25">
      <c r="A207" s="12" t="s">
        <v>66</v>
      </c>
      <c r="B207" s="12" t="s">
        <v>65</v>
      </c>
      <c r="C207" s="12" t="s">
        <v>65</v>
      </c>
      <c r="D207" s="12" t="s">
        <v>65</v>
      </c>
      <c r="E207" s="12" t="s">
        <v>65</v>
      </c>
      <c r="F207" s="12" t="s">
        <v>103</v>
      </c>
      <c r="G207" s="12" t="s">
        <v>65</v>
      </c>
      <c r="H207" s="12" t="s">
        <v>140</v>
      </c>
      <c r="I207" s="12" t="s">
        <v>65</v>
      </c>
      <c r="J207" s="31">
        <v>42632</v>
      </c>
      <c r="K207" s="12">
        <v>16</v>
      </c>
      <c r="L207" s="12">
        <v>19</v>
      </c>
      <c r="M207" s="12">
        <v>36</v>
      </c>
      <c r="N207" s="12">
        <v>35</v>
      </c>
      <c r="O207" s="12">
        <v>36</v>
      </c>
      <c r="P207" s="12">
        <v>36</v>
      </c>
      <c r="Q207" s="12">
        <v>1</v>
      </c>
      <c r="R207" s="12">
        <v>0</v>
      </c>
      <c r="S207" s="12">
        <v>1</v>
      </c>
      <c r="T207" s="12">
        <v>1</v>
      </c>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v>75.071430000000007</v>
      </c>
      <c r="AU207" s="12">
        <v>73.785709999999995</v>
      </c>
      <c r="AV207" s="12">
        <v>73.285709999999995</v>
      </c>
      <c r="AW207" s="12">
        <v>73.785709999999995</v>
      </c>
      <c r="AX207" s="12">
        <v>71.142859999999999</v>
      </c>
      <c r="AY207" s="12">
        <v>68.928569999999993</v>
      </c>
      <c r="AZ207" s="12">
        <v>68.428569999999993</v>
      </c>
      <c r="BA207" s="12">
        <v>69.785709999999995</v>
      </c>
      <c r="BB207" s="12">
        <v>74.285709999999995</v>
      </c>
      <c r="BC207" s="12">
        <v>81.071430000000007</v>
      </c>
      <c r="BD207" s="12">
        <v>86.5</v>
      </c>
      <c r="BE207" s="12">
        <v>91.142859999999999</v>
      </c>
      <c r="BF207" s="12">
        <v>94.357140000000001</v>
      </c>
      <c r="BG207" s="12">
        <v>97.071430000000007</v>
      </c>
      <c r="BH207" s="12">
        <v>98.142859999999999</v>
      </c>
      <c r="BI207" s="12">
        <v>99.357140000000001</v>
      </c>
      <c r="BJ207" s="12">
        <v>99.5</v>
      </c>
      <c r="BK207" s="12">
        <v>97.571430000000007</v>
      </c>
      <c r="BL207" s="12">
        <v>94.928569999999993</v>
      </c>
      <c r="BM207" s="12">
        <v>91.428569999999993</v>
      </c>
      <c r="BN207" s="12">
        <v>87.214290000000005</v>
      </c>
      <c r="BO207" s="12">
        <v>85.357140000000001</v>
      </c>
      <c r="BP207" s="12">
        <v>84.357140000000001</v>
      </c>
      <c r="BQ207" s="12">
        <v>82.428569999999993</v>
      </c>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H207" s="12"/>
      <c r="DI207" s="12"/>
      <c r="DJ207" s="12"/>
      <c r="DK207" s="12"/>
      <c r="DL207" s="12"/>
      <c r="DM207" s="12"/>
      <c r="DN207" s="12"/>
      <c r="DO207" s="12"/>
      <c r="DP207" s="12"/>
      <c r="DQ207" s="12"/>
      <c r="DR207" s="12"/>
      <c r="DS207" s="12"/>
      <c r="DT207" s="12"/>
      <c r="DU207" s="12"/>
      <c r="DV207" s="12"/>
      <c r="DW207" s="12"/>
      <c r="DX207" s="12"/>
      <c r="DY207" s="12"/>
      <c r="DZ207" s="12"/>
      <c r="EA207" s="12"/>
      <c r="EB207" s="12"/>
      <c r="EC207" s="12"/>
      <c r="ED207" s="12"/>
    </row>
    <row r="208" spans="1:135" x14ac:dyDescent="0.25">
      <c r="A208" s="12" t="s">
        <v>66</v>
      </c>
      <c r="B208" s="12" t="s">
        <v>65</v>
      </c>
      <c r="C208" s="12" t="s">
        <v>65</v>
      </c>
      <c r="D208" s="12" t="s">
        <v>65</v>
      </c>
      <c r="E208" s="12" t="s">
        <v>65</v>
      </c>
      <c r="F208" s="12" t="s">
        <v>103</v>
      </c>
      <c r="G208" s="12" t="s">
        <v>65</v>
      </c>
      <c r="H208" s="12" t="s">
        <v>140</v>
      </c>
      <c r="I208" s="12" t="s">
        <v>65</v>
      </c>
      <c r="J208" s="31">
        <v>42639</v>
      </c>
      <c r="K208" s="12">
        <v>16</v>
      </c>
      <c r="L208" s="12">
        <v>19</v>
      </c>
      <c r="M208" s="12">
        <v>134</v>
      </c>
      <c r="N208" s="12">
        <v>131</v>
      </c>
      <c r="O208" s="12">
        <v>139</v>
      </c>
      <c r="P208" s="12">
        <v>139</v>
      </c>
      <c r="Q208" s="12">
        <v>0</v>
      </c>
      <c r="R208" s="12">
        <v>0</v>
      </c>
      <c r="S208" s="12">
        <v>0</v>
      </c>
      <c r="T208" s="12">
        <v>0</v>
      </c>
      <c r="U208" s="12">
        <v>29589.89</v>
      </c>
      <c r="V208" s="12">
        <v>30230.76</v>
      </c>
      <c r="W208" s="12">
        <v>31528.67</v>
      </c>
      <c r="X208" s="12">
        <v>31766.67</v>
      </c>
      <c r="Y208" s="12">
        <v>33933.18</v>
      </c>
      <c r="Z208" s="12">
        <v>36383.24</v>
      </c>
      <c r="AA208" s="12">
        <v>40762.04</v>
      </c>
      <c r="AB208" s="12">
        <v>45709.25</v>
      </c>
      <c r="AC208" s="12">
        <v>48439.1</v>
      </c>
      <c r="AD208" s="12">
        <v>50507.34</v>
      </c>
      <c r="AE208" s="12">
        <v>54140.27</v>
      </c>
      <c r="AF208" s="12">
        <v>54244.73</v>
      </c>
      <c r="AG208" s="12">
        <v>53961.440000000002</v>
      </c>
      <c r="AH208" s="12">
        <v>53826.21</v>
      </c>
      <c r="AI208" s="12">
        <v>49171.93</v>
      </c>
      <c r="AJ208" s="12">
        <v>48088.15</v>
      </c>
      <c r="AK208" s="12">
        <v>47360.11</v>
      </c>
      <c r="AL208" s="12">
        <v>44405.85</v>
      </c>
      <c r="AM208" s="12">
        <v>40414.769999999997</v>
      </c>
      <c r="AN208" s="12">
        <v>44945.77</v>
      </c>
      <c r="AO208" s="12">
        <v>46475.11</v>
      </c>
      <c r="AP208" s="12">
        <v>45096.14</v>
      </c>
      <c r="AQ208" s="12">
        <v>42697.61</v>
      </c>
      <c r="AR208" s="12">
        <v>41870.720000000001</v>
      </c>
      <c r="AS208" s="12">
        <v>45067.22</v>
      </c>
      <c r="AT208" s="12">
        <v>71.332059999999998</v>
      </c>
      <c r="AU208" s="12">
        <v>69.877859999999998</v>
      </c>
      <c r="AV208" s="12">
        <v>67.812979999999996</v>
      </c>
      <c r="AW208" s="12">
        <v>66.587779999999995</v>
      </c>
      <c r="AX208" s="12">
        <v>65.732830000000007</v>
      </c>
      <c r="AY208" s="12">
        <v>65.137410000000003</v>
      </c>
      <c r="AZ208" s="12">
        <v>64.610690000000005</v>
      </c>
      <c r="BA208" s="12">
        <v>65.690839999999994</v>
      </c>
      <c r="BB208" s="12">
        <v>70.374049999999997</v>
      </c>
      <c r="BC208" s="12">
        <v>76.492360000000005</v>
      </c>
      <c r="BD208" s="12">
        <v>82.797709999999995</v>
      </c>
      <c r="BE208" s="12">
        <v>87.374049999999997</v>
      </c>
      <c r="BF208" s="12">
        <v>90.946560000000005</v>
      </c>
      <c r="BG208" s="12">
        <v>94.282439999999994</v>
      </c>
      <c r="BH208" s="12">
        <v>95.942750000000004</v>
      </c>
      <c r="BI208" s="12">
        <v>96.087779999999995</v>
      </c>
      <c r="BJ208" s="12">
        <v>95.656490000000005</v>
      </c>
      <c r="BK208" s="12">
        <v>93.717560000000006</v>
      </c>
      <c r="BL208" s="12">
        <v>90.228999999999999</v>
      </c>
      <c r="BM208" s="12">
        <v>85.354969999999994</v>
      </c>
      <c r="BN208" s="12">
        <v>81.465649999999997</v>
      </c>
      <c r="BO208" s="12">
        <v>78.4542</v>
      </c>
      <c r="BP208" s="12">
        <v>76.5458</v>
      </c>
      <c r="BQ208" s="12">
        <v>73.732830000000007</v>
      </c>
      <c r="BR208" s="12">
        <v>2141.9430000000002</v>
      </c>
      <c r="BS208" s="12">
        <v>1805.2619999999999</v>
      </c>
      <c r="BT208" s="12">
        <v>1116.8340000000001</v>
      </c>
      <c r="BU208" s="12">
        <v>1262.0409999999999</v>
      </c>
      <c r="BV208" s="12">
        <v>163.84209999999999</v>
      </c>
      <c r="BW208" s="12">
        <v>-318.67</v>
      </c>
      <c r="BX208" s="12">
        <v>-329.59780000000001</v>
      </c>
      <c r="BY208" s="12">
        <v>-106.51260000000001</v>
      </c>
      <c r="BZ208" s="12">
        <v>15.354760000000001</v>
      </c>
      <c r="CA208" s="12">
        <v>145.59569999999999</v>
      </c>
      <c r="CB208" s="12">
        <v>-530.80510000000004</v>
      </c>
      <c r="CC208" s="12">
        <v>-73.323160000000001</v>
      </c>
      <c r="CD208" s="12">
        <v>-519.31679999999994</v>
      </c>
      <c r="CE208" s="12">
        <v>244.35890000000001</v>
      </c>
      <c r="CF208" s="12">
        <v>3460.8589999999999</v>
      </c>
      <c r="CG208" s="12">
        <v>7231.9870000000001</v>
      </c>
      <c r="CH208" s="12">
        <v>7779.2550000000001</v>
      </c>
      <c r="CI208" s="12">
        <v>8065.2820000000002</v>
      </c>
      <c r="CJ208" s="12">
        <v>9323.8680000000004</v>
      </c>
      <c r="CK208" s="12">
        <v>3170.5479999999998</v>
      </c>
      <c r="CL208" s="12">
        <v>993.03459999999995</v>
      </c>
      <c r="CM208" s="12">
        <v>1697.183</v>
      </c>
      <c r="CN208" s="12">
        <v>1537.4280000000001</v>
      </c>
      <c r="CO208" s="12">
        <v>1111.9449999999999</v>
      </c>
      <c r="CP208" s="12">
        <v>8078.0940000000001</v>
      </c>
      <c r="CQ208" s="12">
        <v>522952.2</v>
      </c>
      <c r="CR208" s="12">
        <v>481269.8</v>
      </c>
      <c r="CS208" s="12">
        <v>442406.7</v>
      </c>
      <c r="CT208" s="12">
        <v>388771.8</v>
      </c>
      <c r="CU208" s="12">
        <v>300249.2</v>
      </c>
      <c r="CV208" s="12">
        <v>240081.4</v>
      </c>
      <c r="CW208" s="12">
        <v>203653.8</v>
      </c>
      <c r="CX208" s="12">
        <v>197776.9</v>
      </c>
      <c r="CY208" s="12">
        <v>278071.09999999998</v>
      </c>
      <c r="CZ208" s="12">
        <v>375738.1</v>
      </c>
      <c r="DA208" s="12">
        <v>530719.5</v>
      </c>
      <c r="DB208" s="12">
        <v>633402.9</v>
      </c>
      <c r="DC208" s="12">
        <v>640550.6</v>
      </c>
      <c r="DD208" s="12">
        <v>659618.30000000005</v>
      </c>
      <c r="DE208" s="12">
        <v>722383.8</v>
      </c>
      <c r="DF208" s="12">
        <v>732309.5</v>
      </c>
      <c r="DG208" s="12">
        <v>733258.9</v>
      </c>
      <c r="DH208" s="12">
        <v>725674.3</v>
      </c>
      <c r="DI208" s="12">
        <v>708387.2</v>
      </c>
      <c r="DJ208" s="12">
        <v>717044.1</v>
      </c>
      <c r="DK208" s="12">
        <v>711857.8</v>
      </c>
      <c r="DL208" s="12">
        <v>707572.4</v>
      </c>
      <c r="DM208" s="12">
        <v>707842.2</v>
      </c>
      <c r="DN208" s="12">
        <v>713301.9</v>
      </c>
      <c r="DO208" s="12">
        <v>599749.69999999995</v>
      </c>
      <c r="DP208" s="12"/>
      <c r="DQ208" s="12"/>
      <c r="DR208" s="12"/>
      <c r="DS208" s="12"/>
      <c r="DT208" s="12"/>
      <c r="DU208" s="12"/>
      <c r="DV208" s="12"/>
      <c r="DW208" s="12"/>
      <c r="DX208" s="12"/>
      <c r="DY208" s="12"/>
      <c r="DZ208" s="12"/>
      <c r="EA208" s="12"/>
      <c r="EB208" s="12"/>
      <c r="EC208" s="12"/>
      <c r="ED208" s="12"/>
    </row>
    <row r="209" spans="1:134" x14ac:dyDescent="0.25">
      <c r="A209" s="12" t="s">
        <v>66</v>
      </c>
      <c r="B209" s="12" t="s">
        <v>65</v>
      </c>
      <c r="C209" s="12" t="s">
        <v>65</v>
      </c>
      <c r="D209" s="12" t="s">
        <v>65</v>
      </c>
      <c r="E209" s="12" t="s">
        <v>65</v>
      </c>
      <c r="F209" s="12" t="s">
        <v>103</v>
      </c>
      <c r="G209" s="12" t="s">
        <v>65</v>
      </c>
      <c r="H209" s="12" t="s">
        <v>140</v>
      </c>
      <c r="I209" s="12" t="s">
        <v>65</v>
      </c>
      <c r="J209" s="31">
        <v>42640</v>
      </c>
      <c r="K209" s="12">
        <v>16</v>
      </c>
      <c r="L209" s="12">
        <v>19</v>
      </c>
      <c r="M209" s="12">
        <v>134</v>
      </c>
      <c r="N209" s="12">
        <v>131</v>
      </c>
      <c r="O209" s="12">
        <v>139</v>
      </c>
      <c r="P209" s="12">
        <v>139</v>
      </c>
      <c r="Q209" s="12">
        <v>0</v>
      </c>
      <c r="R209" s="12">
        <v>0</v>
      </c>
      <c r="S209" s="12">
        <v>0</v>
      </c>
      <c r="T209" s="12">
        <v>0</v>
      </c>
      <c r="U209" s="12">
        <v>39643.75</v>
      </c>
      <c r="V209" s="12">
        <v>38572.81</v>
      </c>
      <c r="W209" s="12">
        <v>37581.64</v>
      </c>
      <c r="X209" s="12">
        <v>36864.339999999997</v>
      </c>
      <c r="Y209" s="12">
        <v>37981.85</v>
      </c>
      <c r="Z209" s="12">
        <v>40308.160000000003</v>
      </c>
      <c r="AA209" s="12">
        <v>44812.22</v>
      </c>
      <c r="AB209" s="12">
        <v>47791.28</v>
      </c>
      <c r="AC209" s="12">
        <v>50700.82</v>
      </c>
      <c r="AD209" s="12">
        <v>52004.03</v>
      </c>
      <c r="AE209" s="12">
        <v>54578.85</v>
      </c>
      <c r="AF209" s="12">
        <v>54405.62</v>
      </c>
      <c r="AG209" s="12">
        <v>54511.83</v>
      </c>
      <c r="AH209" s="12">
        <v>54420.22</v>
      </c>
      <c r="AI209" s="12">
        <v>52311.839999999997</v>
      </c>
      <c r="AJ209" s="12">
        <v>46505</v>
      </c>
      <c r="AK209" s="12">
        <v>44855.5</v>
      </c>
      <c r="AL209" s="12">
        <v>42664.44</v>
      </c>
      <c r="AM209" s="12">
        <v>38975.42</v>
      </c>
      <c r="AN209" s="12">
        <v>45449.41</v>
      </c>
      <c r="AO209" s="12">
        <v>46954</v>
      </c>
      <c r="AP209" s="12">
        <v>45081.04</v>
      </c>
      <c r="AQ209" s="12">
        <v>43737.5</v>
      </c>
      <c r="AR209" s="12">
        <v>42074.83</v>
      </c>
      <c r="AS209" s="12">
        <v>43250.09</v>
      </c>
      <c r="AT209" s="12">
        <v>71.255719999999997</v>
      </c>
      <c r="AU209" s="12">
        <v>69.938929999999999</v>
      </c>
      <c r="AV209" s="12">
        <v>68.461830000000006</v>
      </c>
      <c r="AW209" s="12">
        <v>67</v>
      </c>
      <c r="AX209" s="12">
        <v>66.0458</v>
      </c>
      <c r="AY209" s="12">
        <v>65.106870000000001</v>
      </c>
      <c r="AZ209" s="12">
        <v>64.912220000000005</v>
      </c>
      <c r="BA209" s="12">
        <v>66.568700000000007</v>
      </c>
      <c r="BB209" s="12">
        <v>71.496189999999999</v>
      </c>
      <c r="BC209" s="12">
        <v>77.015270000000001</v>
      </c>
      <c r="BD209" s="12">
        <v>82.061070000000001</v>
      </c>
      <c r="BE209" s="12">
        <v>86.011449999999996</v>
      </c>
      <c r="BF209" s="12">
        <v>88.072519999999997</v>
      </c>
      <c r="BG209" s="12">
        <v>90.122140000000002</v>
      </c>
      <c r="BH209" s="12">
        <v>91.152670000000001</v>
      </c>
      <c r="BI209" s="12">
        <v>91.328249999999997</v>
      </c>
      <c r="BJ209" s="12">
        <v>91.293890000000005</v>
      </c>
      <c r="BK209" s="12">
        <v>89.114500000000007</v>
      </c>
      <c r="BL209" s="12">
        <v>85.286259999999999</v>
      </c>
      <c r="BM209" s="12">
        <v>79.923670000000001</v>
      </c>
      <c r="BN209" s="12">
        <v>76.679389999999998</v>
      </c>
      <c r="BO209" s="12">
        <v>74.099239999999995</v>
      </c>
      <c r="BP209" s="12">
        <v>72.206109999999995</v>
      </c>
      <c r="BQ209" s="12">
        <v>70.213740000000001</v>
      </c>
      <c r="BR209" s="12">
        <v>1871.1320000000001</v>
      </c>
      <c r="BS209" s="12">
        <v>1541.914</v>
      </c>
      <c r="BT209" s="12">
        <v>837.5865</v>
      </c>
      <c r="BU209" s="12">
        <v>1055.057</v>
      </c>
      <c r="BV209" s="12">
        <v>588.21690000000001</v>
      </c>
      <c r="BW209" s="12">
        <v>-53.839320000000001</v>
      </c>
      <c r="BX209" s="12">
        <v>-529.32950000000005</v>
      </c>
      <c r="BY209" s="12">
        <v>-336.91460000000001</v>
      </c>
      <c r="BZ209" s="12">
        <v>131.11000000000001</v>
      </c>
      <c r="CA209" s="12">
        <v>-16.99729</v>
      </c>
      <c r="CB209" s="12">
        <v>-676.47640000000001</v>
      </c>
      <c r="CC209" s="12">
        <v>-267.2681</v>
      </c>
      <c r="CD209" s="12">
        <v>-810.25360000000001</v>
      </c>
      <c r="CE209" s="12">
        <v>35.64828</v>
      </c>
      <c r="CF209" s="12">
        <v>3241.1880000000001</v>
      </c>
      <c r="CG209" s="12">
        <v>7272.3149999999996</v>
      </c>
      <c r="CH209" s="12">
        <v>8023.9319999999998</v>
      </c>
      <c r="CI209" s="12">
        <v>8084.93</v>
      </c>
      <c r="CJ209" s="12">
        <v>9584.3649999999998</v>
      </c>
      <c r="CK209" s="12">
        <v>3259.3620000000001</v>
      </c>
      <c r="CL209" s="12">
        <v>864.82650000000001</v>
      </c>
      <c r="CM209" s="12">
        <v>1601.2719999999999</v>
      </c>
      <c r="CN209" s="12">
        <v>1464.03</v>
      </c>
      <c r="CO209" s="12">
        <v>938.45519999999999</v>
      </c>
      <c r="CP209" s="12">
        <v>8236.6839999999993</v>
      </c>
      <c r="CQ209" s="12">
        <v>529961.1</v>
      </c>
      <c r="CR209" s="12">
        <v>486400.7</v>
      </c>
      <c r="CS209" s="12">
        <v>444169.4</v>
      </c>
      <c r="CT209" s="12">
        <v>391279.2</v>
      </c>
      <c r="CU209" s="12">
        <v>301903.59999999998</v>
      </c>
      <c r="CV209" s="12">
        <v>235998.2</v>
      </c>
      <c r="CW209" s="12">
        <v>198183.5</v>
      </c>
      <c r="CX209" s="12">
        <v>198546.3</v>
      </c>
      <c r="CY209" s="12">
        <v>277496.3</v>
      </c>
      <c r="CZ209" s="12">
        <v>374225.8</v>
      </c>
      <c r="DA209" s="12">
        <v>519307.9</v>
      </c>
      <c r="DB209" s="12">
        <v>622346.30000000005</v>
      </c>
      <c r="DC209" s="12">
        <v>635250.69999999995</v>
      </c>
      <c r="DD209" s="12">
        <v>657523.19999999995</v>
      </c>
      <c r="DE209" s="12">
        <v>724711.3</v>
      </c>
      <c r="DF209" s="12">
        <v>735374.6</v>
      </c>
      <c r="DG209" s="12">
        <v>735615.7</v>
      </c>
      <c r="DH209" s="12">
        <v>729018</v>
      </c>
      <c r="DI209" s="12">
        <v>715901.7</v>
      </c>
      <c r="DJ209" s="12">
        <v>728451.3</v>
      </c>
      <c r="DK209" s="12">
        <v>718440.6</v>
      </c>
      <c r="DL209" s="12">
        <v>716884.9</v>
      </c>
      <c r="DM209" s="12">
        <v>716745.8</v>
      </c>
      <c r="DN209" s="12">
        <v>718792.4</v>
      </c>
      <c r="DO209" s="12">
        <v>606095.1</v>
      </c>
      <c r="DP209" s="12"/>
      <c r="DQ209" s="12"/>
      <c r="DR209" s="12"/>
      <c r="DS209" s="12"/>
      <c r="DT209" s="12"/>
      <c r="DU209" s="12"/>
      <c r="DV209" s="12"/>
      <c r="DW209" s="12"/>
      <c r="DX209" s="12"/>
      <c r="DY209" s="12"/>
      <c r="DZ209" s="12"/>
      <c r="EA209" s="12"/>
      <c r="EB209" s="12"/>
      <c r="EC209" s="12"/>
      <c r="ED209" s="12"/>
    </row>
    <row r="210" spans="1:134" x14ac:dyDescent="0.25">
      <c r="A210" s="12" t="s">
        <v>66</v>
      </c>
      <c r="B210" s="12" t="s">
        <v>65</v>
      </c>
      <c r="C210" s="12" t="s">
        <v>65</v>
      </c>
      <c r="D210" s="12" t="s">
        <v>65</v>
      </c>
      <c r="E210" s="12" t="s">
        <v>65</v>
      </c>
      <c r="F210" s="12" t="s">
        <v>103</v>
      </c>
      <c r="G210" s="12" t="s">
        <v>65</v>
      </c>
      <c r="H210" s="12" t="s">
        <v>140</v>
      </c>
      <c r="I210" s="12" t="s">
        <v>65</v>
      </c>
      <c r="K210" s="12">
        <v>16</v>
      </c>
      <c r="L210" s="12">
        <v>19</v>
      </c>
      <c r="M210" s="12">
        <v>125</v>
      </c>
      <c r="N210" s="12">
        <v>123</v>
      </c>
      <c r="O210" s="12">
        <v>128</v>
      </c>
      <c r="P210" s="12">
        <v>128</v>
      </c>
      <c r="Q210" s="12">
        <v>0</v>
      </c>
      <c r="R210" s="12">
        <v>0</v>
      </c>
      <c r="S210" s="12">
        <v>0</v>
      </c>
      <c r="T210" s="12">
        <v>0</v>
      </c>
      <c r="U210" s="12">
        <v>33465.269999999997</v>
      </c>
      <c r="V210" s="12">
        <v>32988.14</v>
      </c>
      <c r="W210" s="12">
        <v>32434.06</v>
      </c>
      <c r="X210" s="12">
        <v>32003.8</v>
      </c>
      <c r="Y210" s="12">
        <v>33227.730000000003</v>
      </c>
      <c r="Z210" s="12">
        <v>35092.15</v>
      </c>
      <c r="AA210" s="12">
        <v>38523.879999999997</v>
      </c>
      <c r="AB210" s="12">
        <v>42479.11</v>
      </c>
      <c r="AC210" s="12">
        <v>45125.2</v>
      </c>
      <c r="AD210" s="12">
        <v>47289.61</v>
      </c>
      <c r="AE210" s="12">
        <v>49484.86</v>
      </c>
      <c r="AF210" s="12">
        <v>50025.919999999998</v>
      </c>
      <c r="AG210" s="12">
        <v>49470.61</v>
      </c>
      <c r="AH210" s="12">
        <v>49105.81</v>
      </c>
      <c r="AI210" s="12">
        <v>44845</v>
      </c>
      <c r="AJ210" s="12">
        <v>40140.89</v>
      </c>
      <c r="AK210" s="12">
        <v>39661.949999999997</v>
      </c>
      <c r="AL210" s="12">
        <v>37976.559999999998</v>
      </c>
      <c r="AM210" s="12">
        <v>35292.94</v>
      </c>
      <c r="AN210" s="12">
        <v>40168.89</v>
      </c>
      <c r="AO210" s="12">
        <v>42303.54</v>
      </c>
      <c r="AP210" s="12">
        <v>41446.230000000003</v>
      </c>
      <c r="AQ210" s="12">
        <v>40032.93</v>
      </c>
      <c r="AR210" s="12">
        <v>38479.339999999997</v>
      </c>
      <c r="AS210" s="12">
        <v>38268.089999999997</v>
      </c>
      <c r="AT210" s="12">
        <v>71.884900000000002</v>
      </c>
      <c r="AU210" s="12">
        <v>70.517210000000006</v>
      </c>
      <c r="AV210" s="12">
        <v>69.150959999999998</v>
      </c>
      <c r="AW210" s="12">
        <v>68.073650000000001</v>
      </c>
      <c r="AX210" s="12">
        <v>66.874740000000003</v>
      </c>
      <c r="AY210" s="12">
        <v>65.867999999999995</v>
      </c>
      <c r="AZ210" s="12">
        <v>65.891840000000002</v>
      </c>
      <c r="BA210" s="12">
        <v>68.026840000000007</v>
      </c>
      <c r="BB210" s="12">
        <v>71.875129999999999</v>
      </c>
      <c r="BC210" s="12">
        <v>76.297290000000004</v>
      </c>
      <c r="BD210" s="12">
        <v>80.623869999999997</v>
      </c>
      <c r="BE210" s="12">
        <v>84.291839999999993</v>
      </c>
      <c r="BF210" s="12">
        <v>86.969390000000004</v>
      </c>
      <c r="BG210" s="12">
        <v>89.271259999999998</v>
      </c>
      <c r="BH210" s="12">
        <v>90.805390000000003</v>
      </c>
      <c r="BI210" s="12">
        <v>91.713179999999994</v>
      </c>
      <c r="BJ210" s="12">
        <v>91.848799999999997</v>
      </c>
      <c r="BK210" s="12">
        <v>90.758420000000001</v>
      </c>
      <c r="BL210" s="12">
        <v>88.457440000000005</v>
      </c>
      <c r="BM210" s="12">
        <v>84.922970000000007</v>
      </c>
      <c r="BN210" s="12">
        <v>81.239450000000005</v>
      </c>
      <c r="BO210" s="12">
        <v>78.452659999999995</v>
      </c>
      <c r="BP210" s="12">
        <v>76.260540000000006</v>
      </c>
      <c r="BQ210" s="12">
        <v>74.110860000000002</v>
      </c>
      <c r="BR210" s="12">
        <v>257.72930000000002</v>
      </c>
      <c r="BS210" s="12">
        <v>156.48990000000001</v>
      </c>
      <c r="BT210" s="12">
        <v>149.52889999999999</v>
      </c>
      <c r="BU210" s="12">
        <v>531.90769999999998</v>
      </c>
      <c r="BV210" s="12">
        <v>17.80537</v>
      </c>
      <c r="BW210" s="12">
        <v>-194.0419</v>
      </c>
      <c r="BX210" s="12">
        <v>-153.8826</v>
      </c>
      <c r="BY210" s="12">
        <v>187.5592</v>
      </c>
      <c r="BZ210" s="12">
        <v>157.9999</v>
      </c>
      <c r="CA210" s="12">
        <v>-410.351</v>
      </c>
      <c r="CB210" s="12">
        <v>-835.85969999999998</v>
      </c>
      <c r="CC210" s="12">
        <v>-901.23019999999997</v>
      </c>
      <c r="CD210" s="12">
        <v>-1118.3810000000001</v>
      </c>
      <c r="CE210" s="12">
        <v>-236.8185</v>
      </c>
      <c r="CF210" s="12">
        <v>3346.1640000000002</v>
      </c>
      <c r="CG210" s="12">
        <v>7956.116</v>
      </c>
      <c r="CH210" s="12">
        <v>7970.69</v>
      </c>
      <c r="CI210" s="12">
        <v>7889.2060000000001</v>
      </c>
      <c r="CJ210" s="12">
        <v>8757.6280000000006</v>
      </c>
      <c r="CK210" s="12">
        <v>3052.348</v>
      </c>
      <c r="CL210" s="12">
        <v>192.6849</v>
      </c>
      <c r="CM210" s="12">
        <v>256.22710000000001</v>
      </c>
      <c r="CN210" s="12">
        <v>65.623339999999999</v>
      </c>
      <c r="CO210" s="12">
        <v>102.8215</v>
      </c>
      <c r="CP210" s="12">
        <v>8135.0060000000003</v>
      </c>
      <c r="CQ210" s="12">
        <v>37251.06</v>
      </c>
      <c r="CR210" s="12">
        <v>34325.760000000002</v>
      </c>
      <c r="CS210" s="12">
        <v>31641.29</v>
      </c>
      <c r="CT210" s="12">
        <v>27494.78</v>
      </c>
      <c r="CU210" s="12">
        <v>20922.330000000002</v>
      </c>
      <c r="CV210" s="12">
        <v>16517.04</v>
      </c>
      <c r="CW210" s="12">
        <v>13989.95</v>
      </c>
      <c r="CX210" s="12">
        <v>13640.94</v>
      </c>
      <c r="CY210" s="12">
        <v>19289.63</v>
      </c>
      <c r="CZ210" s="12">
        <v>26786.01</v>
      </c>
      <c r="DA210" s="12">
        <v>37643.89</v>
      </c>
      <c r="DB210" s="12">
        <v>44731.77</v>
      </c>
      <c r="DC210" s="12">
        <v>47357.05</v>
      </c>
      <c r="DD210" s="12">
        <v>49010.86</v>
      </c>
      <c r="DE210" s="12">
        <v>54799.79</v>
      </c>
      <c r="DF210" s="12">
        <v>54944.54</v>
      </c>
      <c r="DG210" s="12">
        <v>54955</v>
      </c>
      <c r="DH210" s="12">
        <v>54393.36</v>
      </c>
      <c r="DI210" s="12">
        <v>51866.64</v>
      </c>
      <c r="DJ210" s="12">
        <v>51642.15</v>
      </c>
      <c r="DK210" s="12">
        <v>51102.96</v>
      </c>
      <c r="DL210" s="12">
        <v>50609.98</v>
      </c>
      <c r="DM210" s="12">
        <v>50004.959999999999</v>
      </c>
      <c r="DN210" s="12">
        <v>49549.2</v>
      </c>
      <c r="DO210" s="12">
        <v>44822.06</v>
      </c>
      <c r="DP210" s="12"/>
      <c r="DQ210" s="12"/>
      <c r="DR210" s="12"/>
      <c r="DS210" s="12"/>
      <c r="DT210" s="12"/>
      <c r="DU210" s="12"/>
      <c r="DV210" s="12"/>
      <c r="DW210" s="12"/>
      <c r="DX210" s="12"/>
      <c r="DY210" s="12"/>
      <c r="DZ210" s="12"/>
      <c r="EA210" s="12"/>
      <c r="EB210" s="12"/>
      <c r="EC210" s="12"/>
      <c r="ED210" s="12"/>
    </row>
    <row r="211" spans="1:134" x14ac:dyDescent="0.25">
      <c r="A211" s="12" t="s">
        <v>66</v>
      </c>
      <c r="B211" s="12" t="s">
        <v>65</v>
      </c>
      <c r="C211" s="12" t="s">
        <v>65</v>
      </c>
      <c r="D211" s="12" t="s">
        <v>65</v>
      </c>
      <c r="E211" s="12" t="s">
        <v>102</v>
      </c>
      <c r="F211" s="12" t="s">
        <v>65</v>
      </c>
      <c r="G211" s="12" t="s">
        <v>65</v>
      </c>
      <c r="H211" s="12" t="s">
        <v>140</v>
      </c>
      <c r="I211" s="12" t="s">
        <v>65</v>
      </c>
      <c r="J211" s="31">
        <v>42524</v>
      </c>
      <c r="K211" s="12">
        <v>16</v>
      </c>
      <c r="L211" s="12">
        <v>19</v>
      </c>
      <c r="M211" s="12">
        <v>1262</v>
      </c>
      <c r="N211" s="12">
        <v>1213</v>
      </c>
      <c r="O211" s="12">
        <v>1301</v>
      </c>
      <c r="P211" s="12">
        <v>1293</v>
      </c>
      <c r="Q211" s="12">
        <v>0</v>
      </c>
      <c r="R211" s="12">
        <v>0</v>
      </c>
      <c r="S211" s="12">
        <v>0</v>
      </c>
      <c r="T211" s="12">
        <v>0</v>
      </c>
      <c r="U211" s="12">
        <v>207952.6</v>
      </c>
      <c r="V211" s="12">
        <v>203462.2</v>
      </c>
      <c r="W211" s="12">
        <v>198651</v>
      </c>
      <c r="X211" s="12">
        <v>196314.9</v>
      </c>
      <c r="Y211" s="12">
        <v>199632.3</v>
      </c>
      <c r="Z211" s="12">
        <v>208775.7</v>
      </c>
      <c r="AA211" s="12">
        <v>225882</v>
      </c>
      <c r="AB211" s="12">
        <v>243260.79999999999</v>
      </c>
      <c r="AC211" s="12">
        <v>262048.4</v>
      </c>
      <c r="AD211" s="12">
        <v>274208.59999999998</v>
      </c>
      <c r="AE211" s="12">
        <v>283169.8</v>
      </c>
      <c r="AF211" s="12">
        <v>288213.59999999998</v>
      </c>
      <c r="AG211" s="12">
        <v>292039.90000000002</v>
      </c>
      <c r="AH211" s="12">
        <v>293394.5</v>
      </c>
      <c r="AI211" s="12">
        <v>277447.8</v>
      </c>
      <c r="AJ211" s="12">
        <v>226471.6</v>
      </c>
      <c r="AK211" s="12">
        <v>219848.4</v>
      </c>
      <c r="AL211" s="12">
        <v>214201.4</v>
      </c>
      <c r="AM211" s="12">
        <v>213904</v>
      </c>
      <c r="AN211" s="12">
        <v>255346.5</v>
      </c>
      <c r="AO211" s="12">
        <v>259884</v>
      </c>
      <c r="AP211" s="12">
        <v>245830.9</v>
      </c>
      <c r="AQ211" s="12">
        <v>234395.7</v>
      </c>
      <c r="AR211" s="12">
        <v>217569.6</v>
      </c>
      <c r="AS211" s="12">
        <v>218606.4</v>
      </c>
      <c r="AT211" s="12">
        <v>72.564300000000003</v>
      </c>
      <c r="AU211" s="12">
        <v>71.170240000000007</v>
      </c>
      <c r="AV211" s="12">
        <v>69.955889999999997</v>
      </c>
      <c r="AW211" s="12">
        <v>68.046989999999994</v>
      </c>
      <c r="AX211" s="12">
        <v>66.805850000000007</v>
      </c>
      <c r="AY211" s="12">
        <v>65.840069999999997</v>
      </c>
      <c r="AZ211" s="12">
        <v>66.561000000000007</v>
      </c>
      <c r="BA211" s="12">
        <v>70.55565</v>
      </c>
      <c r="BB211" s="12">
        <v>74.90437</v>
      </c>
      <c r="BC211" s="12">
        <v>79.842119999999994</v>
      </c>
      <c r="BD211" s="12">
        <v>84.001649999999998</v>
      </c>
      <c r="BE211" s="12">
        <v>87.901070000000004</v>
      </c>
      <c r="BF211" s="12">
        <v>91.150450000000006</v>
      </c>
      <c r="BG211" s="12">
        <v>93.801730000000006</v>
      </c>
      <c r="BH211" s="12">
        <v>95.589860000000002</v>
      </c>
      <c r="BI211" s="12">
        <v>96.626549999999995</v>
      </c>
      <c r="BJ211" s="12">
        <v>97.188789999999997</v>
      </c>
      <c r="BK211" s="12">
        <v>96.338009999999997</v>
      </c>
      <c r="BL211" s="12">
        <v>94.59769</v>
      </c>
      <c r="BM211" s="12">
        <v>91.476089999999999</v>
      </c>
      <c r="BN211" s="12">
        <v>86.740719999999996</v>
      </c>
      <c r="BO211" s="12">
        <v>82.929919999999996</v>
      </c>
      <c r="BP211" s="12">
        <v>79.437759999999997</v>
      </c>
      <c r="BQ211" s="12">
        <v>76.971969999999999</v>
      </c>
      <c r="BR211" s="12">
        <v>-550.98659999999995</v>
      </c>
      <c r="BS211" s="12">
        <v>-612.48180000000002</v>
      </c>
      <c r="BT211" s="12">
        <v>297.7491</v>
      </c>
      <c r="BU211" s="12">
        <v>962.2002</v>
      </c>
      <c r="BV211" s="12">
        <v>1204.626</v>
      </c>
      <c r="BW211" s="12">
        <v>1038.27</v>
      </c>
      <c r="BX211" s="12">
        <v>-723.55100000000004</v>
      </c>
      <c r="BY211" s="12">
        <v>502.07330000000002</v>
      </c>
      <c r="BZ211" s="12">
        <v>-957.93740000000003</v>
      </c>
      <c r="CA211" s="12">
        <v>-2401.3429999999998</v>
      </c>
      <c r="CB211" s="12">
        <v>-1273.6469999999999</v>
      </c>
      <c r="CC211" s="12">
        <v>399.89210000000003</v>
      </c>
      <c r="CD211" s="12">
        <v>-1907.1389999999999</v>
      </c>
      <c r="CE211" s="12">
        <v>-661.07619999999997</v>
      </c>
      <c r="CF211" s="12">
        <v>13468.97</v>
      </c>
      <c r="CG211" s="12">
        <v>63459.05</v>
      </c>
      <c r="CH211" s="12">
        <v>65569.5</v>
      </c>
      <c r="CI211" s="12">
        <v>64162.92</v>
      </c>
      <c r="CJ211" s="12">
        <v>61300.46</v>
      </c>
      <c r="CK211" s="12">
        <v>16821.37</v>
      </c>
      <c r="CL211" s="12">
        <v>3233.4169999999999</v>
      </c>
      <c r="CM211" s="12">
        <v>1987.748</v>
      </c>
      <c r="CN211" s="12">
        <v>-1452.47</v>
      </c>
      <c r="CO211" s="12">
        <v>-1604.9880000000001</v>
      </c>
      <c r="CP211" s="12">
        <v>63730.73</v>
      </c>
      <c r="CQ211" s="12">
        <v>2026781</v>
      </c>
      <c r="CR211" s="12">
        <v>1910487</v>
      </c>
      <c r="CS211" s="12">
        <v>1726670</v>
      </c>
      <c r="CT211" s="12">
        <v>1515978</v>
      </c>
      <c r="CU211" s="12">
        <v>1180400</v>
      </c>
      <c r="CV211" s="12">
        <v>990716.4</v>
      </c>
      <c r="CW211" s="12">
        <v>843629.8</v>
      </c>
      <c r="CX211" s="12">
        <v>774982.9</v>
      </c>
      <c r="CY211" s="12">
        <v>1062114</v>
      </c>
      <c r="CZ211" s="12">
        <v>1449419</v>
      </c>
      <c r="DA211" s="12">
        <v>1992634</v>
      </c>
      <c r="DB211" s="12">
        <v>2351163</v>
      </c>
      <c r="DC211" s="12">
        <v>2684221</v>
      </c>
      <c r="DD211" s="12">
        <v>2958295</v>
      </c>
      <c r="DE211" s="12">
        <v>3187787</v>
      </c>
      <c r="DF211" s="12">
        <v>3199670</v>
      </c>
      <c r="DG211" s="12">
        <v>3186176</v>
      </c>
      <c r="DH211" s="12">
        <v>3157346</v>
      </c>
      <c r="DI211" s="12">
        <v>3072077</v>
      </c>
      <c r="DJ211" s="12">
        <v>2998289</v>
      </c>
      <c r="DK211" s="12">
        <v>2861122</v>
      </c>
      <c r="DL211" s="12">
        <v>2793668</v>
      </c>
      <c r="DM211" s="12">
        <v>2759711</v>
      </c>
      <c r="DN211" s="12">
        <v>2754103</v>
      </c>
      <c r="DO211" s="12">
        <v>2700319</v>
      </c>
      <c r="DP211" s="12"/>
      <c r="DQ211" s="12"/>
      <c r="DR211" s="12"/>
      <c r="DS211" s="12"/>
      <c r="DT211" s="12"/>
      <c r="DU211" s="12"/>
      <c r="DV211" s="12"/>
      <c r="DW211" s="12"/>
      <c r="DX211" s="12"/>
      <c r="DY211" s="12"/>
      <c r="DZ211" s="12"/>
      <c r="EA211" s="12"/>
      <c r="EB211" s="12"/>
      <c r="EC211" s="12"/>
      <c r="ED211" s="12"/>
    </row>
    <row r="212" spans="1:134" x14ac:dyDescent="0.25">
      <c r="A212" s="12" t="s">
        <v>66</v>
      </c>
      <c r="B212" s="12" t="s">
        <v>65</v>
      </c>
      <c r="C212" s="12" t="s">
        <v>65</v>
      </c>
      <c r="D212" s="12" t="s">
        <v>65</v>
      </c>
      <c r="E212" s="12" t="s">
        <v>102</v>
      </c>
      <c r="F212" s="12" t="s">
        <v>65</v>
      </c>
      <c r="G212" s="12" t="s">
        <v>65</v>
      </c>
      <c r="H212" s="12" t="s">
        <v>140</v>
      </c>
      <c r="I212" s="12" t="s">
        <v>65</v>
      </c>
      <c r="J212" s="31">
        <v>42541</v>
      </c>
      <c r="K212" s="12">
        <v>16</v>
      </c>
      <c r="L212" s="12">
        <v>19</v>
      </c>
      <c r="M212" s="12">
        <v>1265</v>
      </c>
      <c r="N212" s="12">
        <v>1216</v>
      </c>
      <c r="O212" s="12">
        <v>1301</v>
      </c>
      <c r="P212" s="12">
        <v>1293</v>
      </c>
      <c r="Q212" s="12">
        <v>0</v>
      </c>
      <c r="R212" s="12">
        <v>0</v>
      </c>
      <c r="S212" s="12">
        <v>0</v>
      </c>
      <c r="T212" s="12">
        <v>0</v>
      </c>
      <c r="U212" s="12">
        <v>178904.2</v>
      </c>
      <c r="V212" s="12">
        <v>176594.2</v>
      </c>
      <c r="W212" s="12">
        <v>174342.39999999999</v>
      </c>
      <c r="X212" s="12">
        <v>174996</v>
      </c>
      <c r="Y212" s="12">
        <v>181606.7</v>
      </c>
      <c r="Z212" s="12">
        <v>194710.1</v>
      </c>
      <c r="AA212" s="12">
        <v>215406.3</v>
      </c>
      <c r="AB212" s="12">
        <v>233196.79999999999</v>
      </c>
      <c r="AC212" s="12">
        <v>251862.9</v>
      </c>
      <c r="AD212" s="12">
        <v>260718.4</v>
      </c>
      <c r="AE212" s="12">
        <v>269100.2</v>
      </c>
      <c r="AF212" s="12">
        <v>271032.59999999998</v>
      </c>
      <c r="AG212" s="12">
        <v>273855</v>
      </c>
      <c r="AH212" s="12">
        <v>277304.7</v>
      </c>
      <c r="AI212" s="12">
        <v>267979.90000000002</v>
      </c>
      <c r="AJ212" s="12">
        <v>216377</v>
      </c>
      <c r="AK212" s="12">
        <v>211135.8</v>
      </c>
      <c r="AL212" s="12">
        <v>210030.8</v>
      </c>
      <c r="AM212" s="12">
        <v>208298.5</v>
      </c>
      <c r="AN212" s="12">
        <v>247821.9</v>
      </c>
      <c r="AO212" s="12">
        <v>254900</v>
      </c>
      <c r="AP212" s="12">
        <v>243823.3</v>
      </c>
      <c r="AQ212" s="12">
        <v>229699</v>
      </c>
      <c r="AR212" s="12">
        <v>213343</v>
      </c>
      <c r="AS212" s="12">
        <v>211460.5</v>
      </c>
      <c r="AT212" s="12">
        <v>71.994240000000005</v>
      </c>
      <c r="AU212" s="12">
        <v>70.262749999999997</v>
      </c>
      <c r="AV212" s="12">
        <v>68.563739999999996</v>
      </c>
      <c r="AW212" s="12">
        <v>67.279600000000002</v>
      </c>
      <c r="AX212" s="12">
        <v>66.192850000000007</v>
      </c>
      <c r="AY212" s="12">
        <v>65.131159999999994</v>
      </c>
      <c r="AZ212" s="12">
        <v>65.393500000000003</v>
      </c>
      <c r="BA212" s="12">
        <v>68.840459999999993</v>
      </c>
      <c r="BB212" s="12">
        <v>72.137749999999997</v>
      </c>
      <c r="BC212" s="12">
        <v>75.786190000000005</v>
      </c>
      <c r="BD212" s="12">
        <v>79.514799999999994</v>
      </c>
      <c r="BE212" s="12">
        <v>82.793589999999995</v>
      </c>
      <c r="BF212" s="12">
        <v>85.561260000000004</v>
      </c>
      <c r="BG212" s="12">
        <v>88.029200000000003</v>
      </c>
      <c r="BH212" s="12">
        <v>89.810040000000001</v>
      </c>
      <c r="BI212" s="12">
        <v>90.459289999999996</v>
      </c>
      <c r="BJ212" s="12">
        <v>90.875410000000002</v>
      </c>
      <c r="BK212" s="12">
        <v>90.440790000000007</v>
      </c>
      <c r="BL212" s="12">
        <v>88.777959999999993</v>
      </c>
      <c r="BM212" s="12">
        <v>85.601969999999994</v>
      </c>
      <c r="BN212" s="12">
        <v>82.402959999999993</v>
      </c>
      <c r="BO212" s="12">
        <v>79.914060000000006</v>
      </c>
      <c r="BP212" s="12">
        <v>77.35033</v>
      </c>
      <c r="BQ212" s="12">
        <v>75.276309999999995</v>
      </c>
      <c r="BR212" s="12">
        <v>-761.50160000000005</v>
      </c>
      <c r="BS212" s="12">
        <v>-753.27359999999999</v>
      </c>
      <c r="BT212" s="12">
        <v>208.24359999999999</v>
      </c>
      <c r="BU212" s="12">
        <v>904.61860000000001</v>
      </c>
      <c r="BV212" s="12">
        <v>532.06669999999997</v>
      </c>
      <c r="BW212" s="12">
        <v>828.08399999999995</v>
      </c>
      <c r="BX212" s="12">
        <v>-450.94920000000002</v>
      </c>
      <c r="BY212" s="12">
        <v>579.03610000000003</v>
      </c>
      <c r="BZ212" s="12">
        <v>-767.87210000000005</v>
      </c>
      <c r="CA212" s="12">
        <v>-2097.4940000000001</v>
      </c>
      <c r="CB212" s="12">
        <v>-1006.168</v>
      </c>
      <c r="CC212" s="12">
        <v>809.76020000000005</v>
      </c>
      <c r="CD212" s="12">
        <v>-1611.547</v>
      </c>
      <c r="CE212" s="12">
        <v>-256.86930000000001</v>
      </c>
      <c r="CF212" s="12">
        <v>13873.97</v>
      </c>
      <c r="CG212" s="12">
        <v>63793.279999999999</v>
      </c>
      <c r="CH212" s="12">
        <v>65626.539999999994</v>
      </c>
      <c r="CI212" s="12">
        <v>64054.080000000002</v>
      </c>
      <c r="CJ212" s="12">
        <v>61286.46</v>
      </c>
      <c r="CK212" s="12">
        <v>16841.810000000001</v>
      </c>
      <c r="CL212" s="12">
        <v>3326.0160000000001</v>
      </c>
      <c r="CM212" s="12">
        <v>1856.65</v>
      </c>
      <c r="CN212" s="12">
        <v>-1586.913</v>
      </c>
      <c r="CO212" s="12">
        <v>-1510.66</v>
      </c>
      <c r="CP212" s="12">
        <v>63798.11</v>
      </c>
      <c r="CQ212" s="12">
        <v>1911854</v>
      </c>
      <c r="CR212" s="12">
        <v>1815182</v>
      </c>
      <c r="CS212" s="12">
        <v>1660698</v>
      </c>
      <c r="CT212" s="12">
        <v>1435916</v>
      </c>
      <c r="CU212" s="12">
        <v>1115965</v>
      </c>
      <c r="CV212" s="12">
        <v>939876.3</v>
      </c>
      <c r="CW212" s="12">
        <v>802457.9</v>
      </c>
      <c r="CX212" s="12">
        <v>723647.8</v>
      </c>
      <c r="CY212" s="12">
        <v>1001278</v>
      </c>
      <c r="CZ212" s="12">
        <v>1363423</v>
      </c>
      <c r="DA212" s="12">
        <v>1873833</v>
      </c>
      <c r="DB212" s="12">
        <v>2234429</v>
      </c>
      <c r="DC212" s="12">
        <v>2538631</v>
      </c>
      <c r="DD212" s="12">
        <v>2809261</v>
      </c>
      <c r="DE212" s="12">
        <v>3036526</v>
      </c>
      <c r="DF212" s="12">
        <v>3036108</v>
      </c>
      <c r="DG212" s="12">
        <v>3025369</v>
      </c>
      <c r="DH212" s="12">
        <v>2994954</v>
      </c>
      <c r="DI212" s="12">
        <v>2916988</v>
      </c>
      <c r="DJ212" s="12">
        <v>2860830</v>
      </c>
      <c r="DK212" s="12">
        <v>2745307</v>
      </c>
      <c r="DL212" s="12">
        <v>2686753</v>
      </c>
      <c r="DM212" s="12">
        <v>2649581</v>
      </c>
      <c r="DN212" s="12">
        <v>2632450</v>
      </c>
      <c r="DO212" s="12">
        <v>2581455</v>
      </c>
      <c r="DP212" s="12"/>
      <c r="DQ212" s="12"/>
      <c r="DR212" s="12"/>
      <c r="DS212" s="12"/>
      <c r="DT212" s="12"/>
      <c r="DU212" s="12"/>
      <c r="DV212" s="12"/>
      <c r="DW212" s="12"/>
      <c r="DX212" s="12"/>
      <c r="DY212" s="12"/>
      <c r="DZ212" s="12"/>
      <c r="EA212" s="12"/>
      <c r="EB212" s="12"/>
      <c r="EC212" s="12"/>
      <c r="ED212" s="12"/>
    </row>
    <row r="213" spans="1:134" x14ac:dyDescent="0.25">
      <c r="A213" s="12" t="s">
        <v>66</v>
      </c>
      <c r="B213" s="12" t="s">
        <v>65</v>
      </c>
      <c r="C213" s="12" t="s">
        <v>65</v>
      </c>
      <c r="D213" s="12" t="s">
        <v>65</v>
      </c>
      <c r="E213" s="12" t="s">
        <v>102</v>
      </c>
      <c r="F213" s="12" t="s">
        <v>65</v>
      </c>
      <c r="G213" s="12" t="s">
        <v>65</v>
      </c>
      <c r="H213" s="12" t="s">
        <v>140</v>
      </c>
      <c r="I213" s="12" t="s">
        <v>65</v>
      </c>
      <c r="J213" s="31">
        <v>42548</v>
      </c>
      <c r="K213" s="12">
        <v>16</v>
      </c>
      <c r="L213" s="12">
        <v>19</v>
      </c>
      <c r="M213" s="12">
        <v>1256</v>
      </c>
      <c r="N213" s="12">
        <v>1207</v>
      </c>
      <c r="O213" s="12">
        <v>1301</v>
      </c>
      <c r="P213" s="12">
        <v>1293</v>
      </c>
      <c r="Q213" s="12">
        <v>0</v>
      </c>
      <c r="R213" s="12">
        <v>0</v>
      </c>
      <c r="S213" s="12">
        <v>0</v>
      </c>
      <c r="T213" s="12">
        <v>0</v>
      </c>
      <c r="U213" s="12">
        <v>187203</v>
      </c>
      <c r="V213" s="12">
        <v>185761.5</v>
      </c>
      <c r="W213" s="12">
        <v>184255.5</v>
      </c>
      <c r="X213" s="12">
        <v>185514</v>
      </c>
      <c r="Y213" s="12">
        <v>194565</v>
      </c>
      <c r="Z213" s="12">
        <v>209047.7</v>
      </c>
      <c r="AA213" s="12">
        <v>231645</v>
      </c>
      <c r="AB213" s="12">
        <v>245769.4</v>
      </c>
      <c r="AC213" s="12">
        <v>262124.79999999999</v>
      </c>
      <c r="AD213" s="12">
        <v>270458.7</v>
      </c>
      <c r="AE213" s="12">
        <v>284116.09999999998</v>
      </c>
      <c r="AF213" s="12">
        <v>287985</v>
      </c>
      <c r="AG213" s="12">
        <v>292340.3</v>
      </c>
      <c r="AH213" s="12">
        <v>292852.5</v>
      </c>
      <c r="AI213" s="12">
        <v>274637.7</v>
      </c>
      <c r="AJ213" s="12">
        <v>225181</v>
      </c>
      <c r="AK213" s="12">
        <v>223273.9</v>
      </c>
      <c r="AL213" s="12">
        <v>220186.2</v>
      </c>
      <c r="AM213" s="12">
        <v>216030.5</v>
      </c>
      <c r="AN213" s="12">
        <v>260897.6</v>
      </c>
      <c r="AO213" s="12">
        <v>270369.90000000002</v>
      </c>
      <c r="AP213" s="12">
        <v>257312.9</v>
      </c>
      <c r="AQ213" s="12">
        <v>242632.3</v>
      </c>
      <c r="AR213" s="12">
        <v>226567.4</v>
      </c>
      <c r="AS213" s="12">
        <v>221167.9</v>
      </c>
      <c r="AT213" s="12">
        <v>74.631320000000002</v>
      </c>
      <c r="AU213" s="12">
        <v>72.540180000000007</v>
      </c>
      <c r="AV213" s="12">
        <v>71.007040000000003</v>
      </c>
      <c r="AW213" s="12">
        <v>69.721209999999999</v>
      </c>
      <c r="AX213" s="12">
        <v>68.536450000000002</v>
      </c>
      <c r="AY213" s="12">
        <v>67.453190000000006</v>
      </c>
      <c r="AZ213" s="12">
        <v>68.104799999999997</v>
      </c>
      <c r="BA213" s="12">
        <v>72.024860000000004</v>
      </c>
      <c r="BB213" s="12">
        <v>76.490470000000002</v>
      </c>
      <c r="BC213" s="12">
        <v>79.892300000000006</v>
      </c>
      <c r="BD213" s="12">
        <v>83.756839999999997</v>
      </c>
      <c r="BE213" s="12">
        <v>87.183509999999998</v>
      </c>
      <c r="BF213" s="12">
        <v>89.938689999999994</v>
      </c>
      <c r="BG213" s="12">
        <v>92.504549999999995</v>
      </c>
      <c r="BH213" s="12">
        <v>94.258489999999995</v>
      </c>
      <c r="BI213" s="12">
        <v>95.402649999999994</v>
      </c>
      <c r="BJ213" s="12">
        <v>95.264290000000003</v>
      </c>
      <c r="BK213" s="12">
        <v>94.852109999999996</v>
      </c>
      <c r="BL213" s="12">
        <v>93.716650000000001</v>
      </c>
      <c r="BM213" s="12">
        <v>91.099010000000007</v>
      </c>
      <c r="BN213" s="12">
        <v>87.420050000000003</v>
      </c>
      <c r="BO213" s="12">
        <v>83.898929999999993</v>
      </c>
      <c r="BP213" s="12">
        <v>81.311520000000002</v>
      </c>
      <c r="BQ213" s="12">
        <v>79.101489999999998</v>
      </c>
      <c r="BR213" s="12">
        <v>-562.83090000000004</v>
      </c>
      <c r="BS213" s="12">
        <v>-646.21360000000004</v>
      </c>
      <c r="BT213" s="12">
        <v>266.43389999999999</v>
      </c>
      <c r="BU213" s="12">
        <v>977.90060000000005</v>
      </c>
      <c r="BV213" s="12">
        <v>929.57320000000004</v>
      </c>
      <c r="BW213" s="12">
        <v>882.80920000000003</v>
      </c>
      <c r="BX213" s="12">
        <v>-586.63210000000004</v>
      </c>
      <c r="BY213" s="12">
        <v>669.44060000000002</v>
      </c>
      <c r="BZ213" s="12">
        <v>-884.90549999999996</v>
      </c>
      <c r="CA213" s="12">
        <v>-2271.4949999999999</v>
      </c>
      <c r="CB213" s="12">
        <v>-1183.309</v>
      </c>
      <c r="CC213" s="12">
        <v>544.61279999999999</v>
      </c>
      <c r="CD213" s="12">
        <v>-1523.85</v>
      </c>
      <c r="CE213" s="12">
        <v>-193.01660000000001</v>
      </c>
      <c r="CF213" s="12">
        <v>13934.68</v>
      </c>
      <c r="CG213" s="12">
        <v>64311.3</v>
      </c>
      <c r="CH213" s="12">
        <v>66394.64</v>
      </c>
      <c r="CI213" s="12">
        <v>64964.76</v>
      </c>
      <c r="CJ213" s="12">
        <v>61713.36</v>
      </c>
      <c r="CK213" s="12">
        <v>17124.38</v>
      </c>
      <c r="CL213" s="12">
        <v>3401.7429999999999</v>
      </c>
      <c r="CM213" s="12">
        <v>1873.183</v>
      </c>
      <c r="CN213" s="12">
        <v>-1491.3140000000001</v>
      </c>
      <c r="CO213" s="12">
        <v>-1610.498</v>
      </c>
      <c r="CP213" s="12">
        <v>64458.06</v>
      </c>
      <c r="CQ213" s="12">
        <v>2036330</v>
      </c>
      <c r="CR213" s="12">
        <v>1909971</v>
      </c>
      <c r="CS213" s="12">
        <v>1724137</v>
      </c>
      <c r="CT213" s="12">
        <v>1496134</v>
      </c>
      <c r="CU213" s="12">
        <v>1187071</v>
      </c>
      <c r="CV213" s="12">
        <v>1016964</v>
      </c>
      <c r="CW213" s="12">
        <v>846518.7</v>
      </c>
      <c r="CX213" s="12">
        <v>780434.6</v>
      </c>
      <c r="CY213" s="12">
        <v>1071096</v>
      </c>
      <c r="CZ213" s="12">
        <v>1466899</v>
      </c>
      <c r="DA213" s="12">
        <v>1984381</v>
      </c>
      <c r="DB213" s="12">
        <v>2354024</v>
      </c>
      <c r="DC213" s="12">
        <v>2664469</v>
      </c>
      <c r="DD213" s="12">
        <v>2928788</v>
      </c>
      <c r="DE213" s="12">
        <v>3159404</v>
      </c>
      <c r="DF213" s="12">
        <v>3176102</v>
      </c>
      <c r="DG213" s="12">
        <v>3163465</v>
      </c>
      <c r="DH213" s="12">
        <v>3120397</v>
      </c>
      <c r="DI213" s="12">
        <v>3057389</v>
      </c>
      <c r="DJ213" s="12">
        <v>2986928</v>
      </c>
      <c r="DK213" s="12">
        <v>2862186</v>
      </c>
      <c r="DL213" s="12">
        <v>2785942</v>
      </c>
      <c r="DM213" s="12">
        <v>2742755</v>
      </c>
      <c r="DN213" s="12">
        <v>2766893</v>
      </c>
      <c r="DO213" s="12">
        <v>2681408</v>
      </c>
      <c r="DP213" s="12"/>
      <c r="DQ213" s="12"/>
      <c r="DR213" s="12"/>
      <c r="DS213" s="12"/>
      <c r="DT213" s="12"/>
      <c r="DU213" s="12"/>
      <c r="DV213" s="12"/>
      <c r="DW213" s="12"/>
      <c r="DX213" s="12"/>
      <c r="DY213" s="12"/>
      <c r="DZ213" s="12"/>
      <c r="EA213" s="12"/>
      <c r="EB213" s="12"/>
      <c r="EC213" s="12"/>
      <c r="ED213" s="12"/>
    </row>
    <row r="214" spans="1:134" x14ac:dyDescent="0.25">
      <c r="A214" s="12" t="s">
        <v>66</v>
      </c>
      <c r="B214" s="12" t="s">
        <v>65</v>
      </c>
      <c r="C214" s="12" t="s">
        <v>65</v>
      </c>
      <c r="D214" s="12" t="s">
        <v>65</v>
      </c>
      <c r="E214" s="12" t="s">
        <v>102</v>
      </c>
      <c r="F214" s="12" t="s">
        <v>65</v>
      </c>
      <c r="G214" s="12" t="s">
        <v>65</v>
      </c>
      <c r="H214" s="12" t="s">
        <v>140</v>
      </c>
      <c r="I214" s="12" t="s">
        <v>65</v>
      </c>
      <c r="J214" s="31">
        <v>42549</v>
      </c>
      <c r="K214" s="12">
        <v>14</v>
      </c>
      <c r="L214" s="12">
        <v>19</v>
      </c>
      <c r="M214" s="12">
        <v>1223</v>
      </c>
      <c r="N214" s="12">
        <v>1174</v>
      </c>
      <c r="O214" s="12">
        <v>1301</v>
      </c>
      <c r="P214" s="12">
        <v>1293</v>
      </c>
      <c r="Q214" s="12">
        <v>0</v>
      </c>
      <c r="R214" s="12">
        <v>0</v>
      </c>
      <c r="S214" s="12">
        <v>0</v>
      </c>
      <c r="T214" s="12">
        <v>0</v>
      </c>
      <c r="U214" s="12">
        <v>219171.3</v>
      </c>
      <c r="V214" s="12">
        <v>213239.1</v>
      </c>
      <c r="W214" s="12">
        <v>210150.5</v>
      </c>
      <c r="X214" s="12">
        <v>210085.9</v>
      </c>
      <c r="Y214" s="12">
        <v>214343.4</v>
      </c>
      <c r="Z214" s="12">
        <v>226550.1</v>
      </c>
      <c r="AA214" s="12">
        <v>247277.4</v>
      </c>
      <c r="AB214" s="12">
        <v>262151</v>
      </c>
      <c r="AC214" s="12">
        <v>279453.2</v>
      </c>
      <c r="AD214" s="12">
        <v>288186.3</v>
      </c>
      <c r="AE214" s="12">
        <v>296416.90000000002</v>
      </c>
      <c r="AF214" s="12">
        <v>299754.90000000002</v>
      </c>
      <c r="AG214" s="12">
        <v>291552.40000000002</v>
      </c>
      <c r="AH214" s="12">
        <v>240817.6</v>
      </c>
      <c r="AI214" s="12">
        <v>236130.3</v>
      </c>
      <c r="AJ214" s="12">
        <v>234201</v>
      </c>
      <c r="AK214" s="12">
        <v>233086.2</v>
      </c>
      <c r="AL214" s="12">
        <v>231191.5</v>
      </c>
      <c r="AM214" s="12">
        <v>228514.9</v>
      </c>
      <c r="AN214" s="12">
        <v>270590.40000000002</v>
      </c>
      <c r="AO214" s="12">
        <v>279144</v>
      </c>
      <c r="AP214" s="12">
        <v>265266.09999999998</v>
      </c>
      <c r="AQ214" s="12">
        <v>250309.5</v>
      </c>
      <c r="AR214" s="12">
        <v>232009.9</v>
      </c>
      <c r="AS214" s="12">
        <v>233990.3</v>
      </c>
      <c r="AT214" s="12">
        <v>77.030659999999997</v>
      </c>
      <c r="AU214" s="12">
        <v>75.595399999999998</v>
      </c>
      <c r="AV214" s="12">
        <v>74.325389999999999</v>
      </c>
      <c r="AW214" s="12">
        <v>72.879040000000003</v>
      </c>
      <c r="AX214" s="12">
        <v>71.437389999999994</v>
      </c>
      <c r="AY214" s="12">
        <v>69.931430000000006</v>
      </c>
      <c r="AZ214" s="12">
        <v>69.951449999999994</v>
      </c>
      <c r="BA214" s="12">
        <v>72.350939999999994</v>
      </c>
      <c r="BB214" s="12">
        <v>76.235519999999994</v>
      </c>
      <c r="BC214" s="12">
        <v>80.75085</v>
      </c>
      <c r="BD214" s="12">
        <v>84.403319999999994</v>
      </c>
      <c r="BE214" s="12">
        <v>86.928020000000004</v>
      </c>
      <c r="BF214" s="12">
        <v>90.018739999999994</v>
      </c>
      <c r="BG214" s="12">
        <v>92.374359999999996</v>
      </c>
      <c r="BH214" s="12">
        <v>93.926320000000004</v>
      </c>
      <c r="BI214" s="12">
        <v>94.890969999999996</v>
      </c>
      <c r="BJ214" s="12">
        <v>94.678020000000004</v>
      </c>
      <c r="BK214" s="12">
        <v>93.36712</v>
      </c>
      <c r="BL214" s="12">
        <v>91.902889999999999</v>
      </c>
      <c r="BM214" s="12">
        <v>88.846249999999998</v>
      </c>
      <c r="BN214" s="12">
        <v>84.888840000000002</v>
      </c>
      <c r="BO214" s="12">
        <v>81.688249999999996</v>
      </c>
      <c r="BP214" s="12">
        <v>79.642250000000004</v>
      </c>
      <c r="BQ214" s="12">
        <v>77.327939999999998</v>
      </c>
      <c r="BR214" s="12">
        <v>-5562.3140000000003</v>
      </c>
      <c r="BS214" s="12">
        <v>-4694.0690000000004</v>
      </c>
      <c r="BT214" s="12">
        <v>-4571.7430000000004</v>
      </c>
      <c r="BU214" s="12">
        <v>-4910.0770000000002</v>
      </c>
      <c r="BV214" s="12">
        <v>-2391.4360000000001</v>
      </c>
      <c r="BW214" s="12">
        <v>-1553.4949999999999</v>
      </c>
      <c r="BX214" s="12">
        <v>-3314.8119999999999</v>
      </c>
      <c r="BY214" s="12">
        <v>-1546.87</v>
      </c>
      <c r="BZ214" s="12">
        <v>-2642.2190000000001</v>
      </c>
      <c r="CA214" s="12">
        <v>-4335.0569999999998</v>
      </c>
      <c r="CB214" s="12">
        <v>-2352.317</v>
      </c>
      <c r="CC214" s="12">
        <v>-1994.579</v>
      </c>
      <c r="CD214" s="12">
        <v>7270.2030000000004</v>
      </c>
      <c r="CE214" s="12">
        <v>60347.97</v>
      </c>
      <c r="CF214" s="12">
        <v>63310.12</v>
      </c>
      <c r="CG214" s="12">
        <v>63612.43</v>
      </c>
      <c r="CH214" s="12">
        <v>61400.37</v>
      </c>
      <c r="CI214" s="12">
        <v>58702.98</v>
      </c>
      <c r="CJ214" s="12">
        <v>56377.34</v>
      </c>
      <c r="CK214" s="12">
        <v>12202.55</v>
      </c>
      <c r="CL214" s="12">
        <v>-1978.44</v>
      </c>
      <c r="CM214" s="12">
        <v>-3299.4059999999999</v>
      </c>
      <c r="CN214" s="12">
        <v>-6765.91</v>
      </c>
      <c r="CO214" s="12">
        <v>-4395.3810000000003</v>
      </c>
      <c r="CP214" s="12">
        <v>60779.48</v>
      </c>
      <c r="CQ214" s="12">
        <v>5905330</v>
      </c>
      <c r="CR214" s="12">
        <v>5611154</v>
      </c>
      <c r="CS214" s="12">
        <v>5055481</v>
      </c>
      <c r="CT214" s="12">
        <v>4364422</v>
      </c>
      <c r="CU214" s="12">
        <v>3430095</v>
      </c>
      <c r="CV214" s="12">
        <v>2876240</v>
      </c>
      <c r="CW214" s="12">
        <v>2362996</v>
      </c>
      <c r="CX214" s="12">
        <v>2467827</v>
      </c>
      <c r="CY214" s="12">
        <v>3267954</v>
      </c>
      <c r="CZ214" s="12">
        <v>4187599</v>
      </c>
      <c r="DA214" s="12">
        <v>5755525</v>
      </c>
      <c r="DB214" s="12">
        <v>6830101</v>
      </c>
      <c r="DC214" s="12">
        <v>7844411</v>
      </c>
      <c r="DD214" s="12">
        <v>8708363</v>
      </c>
      <c r="DE214" s="12">
        <v>9472176</v>
      </c>
      <c r="DF214" s="12">
        <v>9462284</v>
      </c>
      <c r="DG214" s="12">
        <v>9339540</v>
      </c>
      <c r="DH214" s="12">
        <v>9196192</v>
      </c>
      <c r="DI214" s="12">
        <v>9016164</v>
      </c>
      <c r="DJ214" s="12">
        <v>8814626</v>
      </c>
      <c r="DK214" s="12">
        <v>8411847</v>
      </c>
      <c r="DL214" s="12">
        <v>8220238</v>
      </c>
      <c r="DM214" s="12">
        <v>8087465</v>
      </c>
      <c r="DN214" s="12">
        <v>8081109</v>
      </c>
      <c r="DO214" s="12">
        <v>7193308</v>
      </c>
      <c r="DP214" s="12"/>
      <c r="DQ214" s="12"/>
      <c r="DR214" s="12"/>
      <c r="DS214" s="12"/>
      <c r="DT214" s="12"/>
      <c r="DU214" s="12"/>
      <c r="DV214" s="12"/>
      <c r="DW214" s="12"/>
      <c r="DX214" s="12"/>
      <c r="DY214" s="12"/>
      <c r="DZ214" s="12"/>
      <c r="EA214" s="12"/>
      <c r="EB214" s="12"/>
      <c r="EC214" s="12"/>
      <c r="ED214" s="12"/>
    </row>
    <row r="215" spans="1:134" x14ac:dyDescent="0.25">
      <c r="A215" s="12" t="s">
        <v>66</v>
      </c>
      <c r="B215" s="12" t="s">
        <v>65</v>
      </c>
      <c r="C215" s="12" t="s">
        <v>65</v>
      </c>
      <c r="D215" s="12" t="s">
        <v>65</v>
      </c>
      <c r="E215" s="12" t="s">
        <v>102</v>
      </c>
      <c r="F215" s="12" t="s">
        <v>65</v>
      </c>
      <c r="G215" s="12" t="s">
        <v>65</v>
      </c>
      <c r="H215" s="12" t="s">
        <v>140</v>
      </c>
      <c r="I215" s="12" t="s">
        <v>65</v>
      </c>
      <c r="J215" s="31">
        <v>42576</v>
      </c>
      <c r="K215" s="12">
        <v>16</v>
      </c>
      <c r="L215" s="12">
        <v>19</v>
      </c>
      <c r="M215" s="12">
        <v>1260</v>
      </c>
      <c r="N215" s="12">
        <v>1209</v>
      </c>
      <c r="O215" s="12">
        <v>1315</v>
      </c>
      <c r="P215" s="12">
        <v>1310</v>
      </c>
      <c r="Q215" s="12">
        <v>0</v>
      </c>
      <c r="R215" s="12">
        <v>0</v>
      </c>
      <c r="S215" s="12">
        <v>0</v>
      </c>
      <c r="T215" s="12">
        <v>0</v>
      </c>
      <c r="U215" s="12">
        <v>183772.4</v>
      </c>
      <c r="V215" s="12">
        <v>182804.5</v>
      </c>
      <c r="W215" s="12">
        <v>183169.3</v>
      </c>
      <c r="X215" s="12">
        <v>183982.1</v>
      </c>
      <c r="Y215" s="12">
        <v>188818.9</v>
      </c>
      <c r="Z215" s="12">
        <v>203854.9</v>
      </c>
      <c r="AA215" s="12">
        <v>226471.7</v>
      </c>
      <c r="AB215" s="12">
        <v>244981.4</v>
      </c>
      <c r="AC215" s="12">
        <v>261087.2</v>
      </c>
      <c r="AD215" s="12">
        <v>268825.7</v>
      </c>
      <c r="AE215" s="12">
        <v>279463.2</v>
      </c>
      <c r="AF215" s="12">
        <v>284007.2</v>
      </c>
      <c r="AG215" s="12">
        <v>286356.7</v>
      </c>
      <c r="AH215" s="12">
        <v>289169.59999999998</v>
      </c>
      <c r="AI215" s="12">
        <v>278225.3</v>
      </c>
      <c r="AJ215" s="12">
        <v>225021.2</v>
      </c>
      <c r="AK215" s="12">
        <v>222026.4</v>
      </c>
      <c r="AL215" s="12">
        <v>220057.8</v>
      </c>
      <c r="AM215" s="12">
        <v>218192.9</v>
      </c>
      <c r="AN215" s="12">
        <v>261941.2</v>
      </c>
      <c r="AO215" s="12">
        <v>268691.90000000002</v>
      </c>
      <c r="AP215" s="12">
        <v>253882.5</v>
      </c>
      <c r="AQ215" s="12">
        <v>236677.1</v>
      </c>
      <c r="AR215" s="12">
        <v>221622.3</v>
      </c>
      <c r="AS215" s="12">
        <v>221324.6</v>
      </c>
      <c r="AT215" s="12">
        <v>73.824650000000005</v>
      </c>
      <c r="AU215" s="12">
        <v>72.027709999999999</v>
      </c>
      <c r="AV215" s="12">
        <v>70.903639999999996</v>
      </c>
      <c r="AW215" s="12">
        <v>69.079819999999998</v>
      </c>
      <c r="AX215" s="12">
        <v>67.875110000000006</v>
      </c>
      <c r="AY215" s="12">
        <v>66.583539999999999</v>
      </c>
      <c r="AZ215" s="12">
        <v>67.056659999999994</v>
      </c>
      <c r="BA215" s="12">
        <v>69.057900000000004</v>
      </c>
      <c r="BB215" s="12">
        <v>72.219189999999998</v>
      </c>
      <c r="BC215" s="12">
        <v>76.481390000000005</v>
      </c>
      <c r="BD215" s="12">
        <v>80.697270000000003</v>
      </c>
      <c r="BE215" s="12">
        <v>84.542180000000002</v>
      </c>
      <c r="BF215" s="12">
        <v>87.480969999999999</v>
      </c>
      <c r="BG215" s="12">
        <v>89.855260000000001</v>
      </c>
      <c r="BH215" s="12">
        <v>91.898669999999996</v>
      </c>
      <c r="BI215" s="12">
        <v>93.190240000000003</v>
      </c>
      <c r="BJ215" s="12">
        <v>93.925970000000007</v>
      </c>
      <c r="BK215" s="12">
        <v>93.587680000000006</v>
      </c>
      <c r="BL215" s="12">
        <v>92.196029999999993</v>
      </c>
      <c r="BM215" s="12">
        <v>89.245660000000001</v>
      </c>
      <c r="BN215" s="12">
        <v>85.324650000000005</v>
      </c>
      <c r="BO215" s="12">
        <v>82.077340000000007</v>
      </c>
      <c r="BP215" s="12">
        <v>79.229119999999995</v>
      </c>
      <c r="BQ215" s="12">
        <v>76.022329999999997</v>
      </c>
      <c r="BR215" s="12">
        <v>2150.2330000000002</v>
      </c>
      <c r="BS215" s="12">
        <v>832.05520000000001</v>
      </c>
      <c r="BT215" s="12">
        <v>-613.11680000000001</v>
      </c>
      <c r="BU215" s="12">
        <v>-792.87070000000006</v>
      </c>
      <c r="BV215" s="12">
        <v>-844.70849999999996</v>
      </c>
      <c r="BW215" s="12">
        <v>-145.47749999999999</v>
      </c>
      <c r="BX215" s="12">
        <v>-842.36890000000005</v>
      </c>
      <c r="BY215" s="12">
        <v>462.8904</v>
      </c>
      <c r="BZ215" s="12">
        <v>359.1481</v>
      </c>
      <c r="CA215" s="12">
        <v>413.80450000000002</v>
      </c>
      <c r="CB215" s="12">
        <v>359.86759999999998</v>
      </c>
      <c r="CC215" s="12">
        <v>270.435</v>
      </c>
      <c r="CD215" s="12">
        <v>686.58550000000002</v>
      </c>
      <c r="CE215" s="12">
        <v>1482.9680000000001</v>
      </c>
      <c r="CF215" s="12">
        <v>17445.439999999999</v>
      </c>
      <c r="CG215" s="12">
        <v>72426.5</v>
      </c>
      <c r="CH215" s="12">
        <v>72985.820000000007</v>
      </c>
      <c r="CI215" s="12">
        <v>72525.89</v>
      </c>
      <c r="CJ215" s="12">
        <v>70628.23</v>
      </c>
      <c r="CK215" s="12">
        <v>22929.48</v>
      </c>
      <c r="CL215" s="12">
        <v>4895.0519999999997</v>
      </c>
      <c r="CM215" s="12">
        <v>4128.5050000000001</v>
      </c>
      <c r="CN215" s="12">
        <v>2923.1379999999999</v>
      </c>
      <c r="CO215" s="12">
        <v>2759.7910000000002</v>
      </c>
      <c r="CP215" s="12">
        <v>72141.03</v>
      </c>
      <c r="CQ215" s="12">
        <v>1503010</v>
      </c>
      <c r="CR215" s="12">
        <v>1413956</v>
      </c>
      <c r="CS215" s="12">
        <v>1298488</v>
      </c>
      <c r="CT215" s="12">
        <v>1146523</v>
      </c>
      <c r="CU215" s="12">
        <v>905851.8</v>
      </c>
      <c r="CV215" s="12">
        <v>803923.3</v>
      </c>
      <c r="CW215" s="12">
        <v>748051.7</v>
      </c>
      <c r="CX215" s="12">
        <v>645969</v>
      </c>
      <c r="CY215" s="12">
        <v>844846.9</v>
      </c>
      <c r="CZ215" s="12">
        <v>1115626</v>
      </c>
      <c r="DA215" s="12">
        <v>1493390</v>
      </c>
      <c r="DB215" s="12">
        <v>1748222</v>
      </c>
      <c r="DC215" s="12">
        <v>1930744</v>
      </c>
      <c r="DD215" s="12">
        <v>2098891</v>
      </c>
      <c r="DE215" s="12">
        <v>2225382</v>
      </c>
      <c r="DF215" s="12">
        <v>2226852</v>
      </c>
      <c r="DG215" s="12">
        <v>2220137</v>
      </c>
      <c r="DH215" s="12">
        <v>2211027</v>
      </c>
      <c r="DI215" s="12">
        <v>2184848</v>
      </c>
      <c r="DJ215" s="12">
        <v>2193978</v>
      </c>
      <c r="DK215" s="12">
        <v>2134718</v>
      </c>
      <c r="DL215" s="12">
        <v>2082621</v>
      </c>
      <c r="DM215" s="12">
        <v>2042511</v>
      </c>
      <c r="DN215" s="12">
        <v>2044510</v>
      </c>
      <c r="DO215" s="12">
        <v>1892333</v>
      </c>
      <c r="DP215" s="12"/>
      <c r="DQ215" s="12"/>
      <c r="DR215" s="12"/>
      <c r="DS215" s="12"/>
      <c r="DT215" s="12"/>
      <c r="DU215" s="12"/>
      <c r="DV215" s="12"/>
      <c r="DW215" s="12"/>
      <c r="DX215" s="12"/>
      <c r="DY215" s="12"/>
      <c r="DZ215" s="12"/>
      <c r="EA215" s="12"/>
      <c r="EB215" s="12"/>
      <c r="EC215" s="12"/>
      <c r="ED215" s="12"/>
    </row>
    <row r="216" spans="1:134" x14ac:dyDescent="0.25">
      <c r="A216" s="12" t="s">
        <v>66</v>
      </c>
      <c r="B216" s="12" t="s">
        <v>65</v>
      </c>
      <c r="C216" s="12" t="s">
        <v>65</v>
      </c>
      <c r="D216" s="12" t="s">
        <v>65</v>
      </c>
      <c r="E216" s="12" t="s">
        <v>102</v>
      </c>
      <c r="F216" s="12" t="s">
        <v>65</v>
      </c>
      <c r="G216" s="12" t="s">
        <v>65</v>
      </c>
      <c r="H216" s="12" t="s">
        <v>140</v>
      </c>
      <c r="I216" s="12" t="s">
        <v>65</v>
      </c>
      <c r="J216" s="31">
        <v>42578</v>
      </c>
      <c r="K216" s="12">
        <v>16</v>
      </c>
      <c r="L216" s="12">
        <v>19</v>
      </c>
      <c r="M216" s="12">
        <v>1261</v>
      </c>
      <c r="N216" s="12">
        <v>1210</v>
      </c>
      <c r="O216" s="12">
        <v>1315</v>
      </c>
      <c r="P216" s="12">
        <v>1310</v>
      </c>
      <c r="Q216" s="12">
        <v>0</v>
      </c>
      <c r="R216" s="12">
        <v>0</v>
      </c>
      <c r="S216" s="12">
        <v>0</v>
      </c>
      <c r="T216" s="12">
        <v>0</v>
      </c>
      <c r="U216" s="12">
        <v>219642.9</v>
      </c>
      <c r="V216" s="12">
        <v>216329.9</v>
      </c>
      <c r="W216" s="12">
        <v>213818.5</v>
      </c>
      <c r="X216" s="12">
        <v>213842</v>
      </c>
      <c r="Y216" s="12">
        <v>217525.6</v>
      </c>
      <c r="Z216" s="12">
        <v>223685.7</v>
      </c>
      <c r="AA216" s="12">
        <v>240461.3</v>
      </c>
      <c r="AB216" s="12">
        <v>254976.1</v>
      </c>
      <c r="AC216" s="12">
        <v>273456.5</v>
      </c>
      <c r="AD216" s="12">
        <v>283239.7</v>
      </c>
      <c r="AE216" s="12">
        <v>293891.40000000002</v>
      </c>
      <c r="AF216" s="12">
        <v>296816.59999999998</v>
      </c>
      <c r="AG216" s="12">
        <v>296063.59999999998</v>
      </c>
      <c r="AH216" s="12">
        <v>295137.7</v>
      </c>
      <c r="AI216" s="12">
        <v>275150.5</v>
      </c>
      <c r="AJ216" s="12">
        <v>220275</v>
      </c>
      <c r="AK216" s="12">
        <v>218195.9</v>
      </c>
      <c r="AL216" s="12">
        <v>215271</v>
      </c>
      <c r="AM216" s="12">
        <v>212733.8</v>
      </c>
      <c r="AN216" s="12">
        <v>259577.7</v>
      </c>
      <c r="AO216" s="12">
        <v>270950.09999999998</v>
      </c>
      <c r="AP216" s="12">
        <v>256836.1</v>
      </c>
      <c r="AQ216" s="12">
        <v>241458.7</v>
      </c>
      <c r="AR216" s="12">
        <v>226974.3</v>
      </c>
      <c r="AS216" s="12">
        <v>216618.9</v>
      </c>
      <c r="AT216" s="12">
        <v>78.079750000000004</v>
      </c>
      <c r="AU216" s="12">
        <v>76.789249999999996</v>
      </c>
      <c r="AV216" s="12">
        <v>75.021479999999997</v>
      </c>
      <c r="AW216" s="12">
        <v>73.225620000000006</v>
      </c>
      <c r="AX216" s="12">
        <v>71.857029999999995</v>
      </c>
      <c r="AY216" s="12">
        <v>70.711569999999995</v>
      </c>
      <c r="AZ216" s="12">
        <v>70.712810000000005</v>
      </c>
      <c r="BA216" s="12">
        <v>73.003299999999996</v>
      </c>
      <c r="BB216" s="12">
        <v>77.308679999999995</v>
      </c>
      <c r="BC216" s="12">
        <v>81.818600000000004</v>
      </c>
      <c r="BD216" s="12">
        <v>86.108680000000007</v>
      </c>
      <c r="BE216" s="12">
        <v>89.841319999999996</v>
      </c>
      <c r="BF216" s="12">
        <v>92.961160000000007</v>
      </c>
      <c r="BG216" s="12">
        <v>95.354960000000005</v>
      </c>
      <c r="BH216" s="12">
        <v>97.228099999999998</v>
      </c>
      <c r="BI216" s="12">
        <v>98.076859999999996</v>
      </c>
      <c r="BJ216" s="12">
        <v>98.007850000000005</v>
      </c>
      <c r="BK216" s="12">
        <v>96.605369999999994</v>
      </c>
      <c r="BL216" s="12">
        <v>94.209919999999997</v>
      </c>
      <c r="BM216" s="12">
        <v>90.829340000000002</v>
      </c>
      <c r="BN216" s="12">
        <v>86.720659999999995</v>
      </c>
      <c r="BO216" s="12">
        <v>84.025210000000001</v>
      </c>
      <c r="BP216" s="12">
        <v>81.092150000000004</v>
      </c>
      <c r="BQ216" s="12">
        <v>78.654129999999995</v>
      </c>
      <c r="BR216" s="12">
        <v>2247.1210000000001</v>
      </c>
      <c r="BS216" s="12">
        <v>951.44870000000003</v>
      </c>
      <c r="BT216" s="12">
        <v>-628.91759999999999</v>
      </c>
      <c r="BU216" s="12">
        <v>-811.36919999999998</v>
      </c>
      <c r="BV216" s="12">
        <v>-866.94240000000002</v>
      </c>
      <c r="BW216" s="12">
        <v>-55.740729999999999</v>
      </c>
      <c r="BX216" s="12">
        <v>-590.65809999999999</v>
      </c>
      <c r="BY216" s="12">
        <v>624.09739999999999</v>
      </c>
      <c r="BZ216" s="12">
        <v>191.87190000000001</v>
      </c>
      <c r="CA216" s="12">
        <v>196.1962</v>
      </c>
      <c r="CB216" s="12">
        <v>156.2355</v>
      </c>
      <c r="CC216" s="12">
        <v>79.443929999999995</v>
      </c>
      <c r="CD216" s="12">
        <v>367.61579999999998</v>
      </c>
      <c r="CE216" s="12">
        <v>1121.502</v>
      </c>
      <c r="CF216" s="12">
        <v>17000.439999999999</v>
      </c>
      <c r="CG216" s="12">
        <v>72049.67</v>
      </c>
      <c r="CH216" s="12">
        <v>72637.649999999994</v>
      </c>
      <c r="CI216" s="12">
        <v>72279.929999999993</v>
      </c>
      <c r="CJ216" s="12">
        <v>70444.86</v>
      </c>
      <c r="CK216" s="12">
        <v>22932.31</v>
      </c>
      <c r="CL216" s="12">
        <v>4922.6970000000001</v>
      </c>
      <c r="CM216" s="12">
        <v>4098.9139999999998</v>
      </c>
      <c r="CN216" s="12">
        <v>2934.9789999999998</v>
      </c>
      <c r="CO216" s="12">
        <v>2805.9520000000002</v>
      </c>
      <c r="CP216" s="12">
        <v>71847.570000000007</v>
      </c>
      <c r="CQ216" s="12">
        <v>1517715</v>
      </c>
      <c r="CR216" s="12">
        <v>1434608</v>
      </c>
      <c r="CS216" s="12">
        <v>1324932</v>
      </c>
      <c r="CT216" s="12">
        <v>1151672</v>
      </c>
      <c r="CU216" s="12">
        <v>928676.9</v>
      </c>
      <c r="CV216" s="12">
        <v>805200.7</v>
      </c>
      <c r="CW216" s="12">
        <v>701576</v>
      </c>
      <c r="CX216" s="12">
        <v>656786.30000000005</v>
      </c>
      <c r="CY216" s="12">
        <v>850495.3</v>
      </c>
      <c r="CZ216" s="12">
        <v>1124438</v>
      </c>
      <c r="DA216" s="12">
        <v>1515728</v>
      </c>
      <c r="DB216" s="12">
        <v>1777467</v>
      </c>
      <c r="DC216" s="12">
        <v>1969436</v>
      </c>
      <c r="DD216" s="12">
        <v>2141815</v>
      </c>
      <c r="DE216" s="12">
        <v>2287038</v>
      </c>
      <c r="DF216" s="12">
        <v>2289941</v>
      </c>
      <c r="DG216" s="12">
        <v>2272304</v>
      </c>
      <c r="DH216" s="12">
        <v>2259537</v>
      </c>
      <c r="DI216" s="12">
        <v>2235892</v>
      </c>
      <c r="DJ216" s="12">
        <v>2218885</v>
      </c>
      <c r="DK216" s="12">
        <v>2143434</v>
      </c>
      <c r="DL216" s="12">
        <v>2112046</v>
      </c>
      <c r="DM216" s="12">
        <v>2065513</v>
      </c>
      <c r="DN216" s="12">
        <v>2069820</v>
      </c>
      <c r="DO216" s="12">
        <v>1933892</v>
      </c>
      <c r="DP216" s="12"/>
      <c r="DQ216" s="12"/>
      <c r="DR216" s="12"/>
      <c r="DS216" s="12"/>
      <c r="DT216" s="12"/>
      <c r="DU216" s="12"/>
      <c r="DV216" s="12"/>
      <c r="DW216" s="12"/>
      <c r="DX216" s="12"/>
      <c r="DY216" s="12"/>
      <c r="DZ216" s="12"/>
      <c r="EA216" s="12"/>
      <c r="EB216" s="12"/>
      <c r="EC216" s="12"/>
      <c r="ED216" s="12"/>
    </row>
    <row r="217" spans="1:134" x14ac:dyDescent="0.25">
      <c r="A217" s="12" t="s">
        <v>66</v>
      </c>
      <c r="B217" s="12" t="s">
        <v>65</v>
      </c>
      <c r="C217" s="12" t="s">
        <v>65</v>
      </c>
      <c r="D217" s="12" t="s">
        <v>65</v>
      </c>
      <c r="E217" s="12" t="s">
        <v>102</v>
      </c>
      <c r="F217" s="12" t="s">
        <v>65</v>
      </c>
      <c r="G217" s="12" t="s">
        <v>65</v>
      </c>
      <c r="H217" s="12" t="s">
        <v>140</v>
      </c>
      <c r="I217" s="12" t="s">
        <v>65</v>
      </c>
      <c r="J217" s="31">
        <v>42579</v>
      </c>
      <c r="K217" s="12">
        <v>16</v>
      </c>
      <c r="L217" s="12">
        <v>19</v>
      </c>
      <c r="M217" s="12">
        <v>1249</v>
      </c>
      <c r="N217" s="12">
        <v>1198</v>
      </c>
      <c r="O217" s="12">
        <v>1315</v>
      </c>
      <c r="P217" s="12">
        <v>1310</v>
      </c>
      <c r="Q217" s="12">
        <v>0</v>
      </c>
      <c r="R217" s="12">
        <v>0</v>
      </c>
      <c r="S217" s="12">
        <v>0</v>
      </c>
      <c r="T217" s="12">
        <v>0</v>
      </c>
      <c r="U217" s="12">
        <v>217386.4</v>
      </c>
      <c r="V217" s="12">
        <v>213524.3</v>
      </c>
      <c r="W217" s="12">
        <v>210865.3</v>
      </c>
      <c r="X217" s="12">
        <v>208748</v>
      </c>
      <c r="Y217" s="12">
        <v>212020.6</v>
      </c>
      <c r="Z217" s="12">
        <v>222786.4</v>
      </c>
      <c r="AA217" s="12">
        <v>244530</v>
      </c>
      <c r="AB217" s="12">
        <v>261674.1</v>
      </c>
      <c r="AC217" s="12">
        <v>277181.40000000002</v>
      </c>
      <c r="AD217" s="12">
        <v>283044.7</v>
      </c>
      <c r="AE217" s="12">
        <v>292240.2</v>
      </c>
      <c r="AF217" s="12">
        <v>295254.90000000002</v>
      </c>
      <c r="AG217" s="12">
        <v>296022.3</v>
      </c>
      <c r="AH217" s="12">
        <v>293894.59999999998</v>
      </c>
      <c r="AI217" s="12">
        <v>274087.3</v>
      </c>
      <c r="AJ217" s="12">
        <v>225294.8</v>
      </c>
      <c r="AK217" s="12">
        <v>223783.3</v>
      </c>
      <c r="AL217" s="12">
        <v>219515.3</v>
      </c>
      <c r="AM217" s="12">
        <v>219126.9</v>
      </c>
      <c r="AN217" s="12">
        <v>263022.59999999998</v>
      </c>
      <c r="AO217" s="12">
        <v>272291.5</v>
      </c>
      <c r="AP217" s="12">
        <v>258342</v>
      </c>
      <c r="AQ217" s="12">
        <v>239750</v>
      </c>
      <c r="AR217" s="12">
        <v>221294.4</v>
      </c>
      <c r="AS217" s="12">
        <v>221930.1</v>
      </c>
      <c r="AT217" s="12">
        <v>77.091819999999998</v>
      </c>
      <c r="AU217" s="12">
        <v>75.048000000000002</v>
      </c>
      <c r="AV217" s="12">
        <v>74.002499999999998</v>
      </c>
      <c r="AW217" s="12">
        <v>72.733310000000003</v>
      </c>
      <c r="AX217" s="12">
        <v>71.607680000000002</v>
      </c>
      <c r="AY217" s="12">
        <v>70.285480000000007</v>
      </c>
      <c r="AZ217" s="12">
        <v>69.822620000000001</v>
      </c>
      <c r="BA217" s="12">
        <v>71.361850000000004</v>
      </c>
      <c r="BB217" s="12">
        <v>75.275459999999995</v>
      </c>
      <c r="BC217" s="12">
        <v>78.965360000000004</v>
      </c>
      <c r="BD217" s="12">
        <v>83.086399999999998</v>
      </c>
      <c r="BE217" s="12">
        <v>87.06344</v>
      </c>
      <c r="BF217" s="12">
        <v>90.212440000000001</v>
      </c>
      <c r="BG217" s="12">
        <v>92.845569999999995</v>
      </c>
      <c r="BH217" s="12">
        <v>94.994159999999994</v>
      </c>
      <c r="BI217" s="12">
        <v>95.831379999999996</v>
      </c>
      <c r="BJ217" s="12">
        <v>96.259600000000006</v>
      </c>
      <c r="BK217" s="12">
        <v>95.675709999999995</v>
      </c>
      <c r="BL217" s="12">
        <v>93.562610000000006</v>
      </c>
      <c r="BM217" s="12">
        <v>90.253749999999997</v>
      </c>
      <c r="BN217" s="12">
        <v>86.282970000000006</v>
      </c>
      <c r="BO217" s="12">
        <v>82.997910000000005</v>
      </c>
      <c r="BP217" s="12">
        <v>80.492490000000004</v>
      </c>
      <c r="BQ217" s="12">
        <v>78.185310000000001</v>
      </c>
      <c r="BR217" s="12">
        <v>2328.6689999999999</v>
      </c>
      <c r="BS217" s="12">
        <v>1002.877</v>
      </c>
      <c r="BT217" s="12">
        <v>-523.50789999999995</v>
      </c>
      <c r="BU217" s="12">
        <v>-667.73090000000002</v>
      </c>
      <c r="BV217" s="12">
        <v>-765.52170000000001</v>
      </c>
      <c r="BW217" s="12">
        <v>-63.938549999999999</v>
      </c>
      <c r="BX217" s="12">
        <v>-825.61320000000001</v>
      </c>
      <c r="BY217" s="12">
        <v>385.75819999999999</v>
      </c>
      <c r="BZ217" s="12">
        <v>53.566070000000003</v>
      </c>
      <c r="CA217" s="12">
        <v>248.97919999999999</v>
      </c>
      <c r="CB217" s="12">
        <v>239.53720000000001</v>
      </c>
      <c r="CC217" s="12">
        <v>63.274380000000001</v>
      </c>
      <c r="CD217" s="12">
        <v>320.04300000000001</v>
      </c>
      <c r="CE217" s="12">
        <v>996.21439999999996</v>
      </c>
      <c r="CF217" s="12">
        <v>16943.18</v>
      </c>
      <c r="CG217" s="12">
        <v>71025.98</v>
      </c>
      <c r="CH217" s="12">
        <v>71395.16</v>
      </c>
      <c r="CI217" s="12">
        <v>70912.98</v>
      </c>
      <c r="CJ217" s="12">
        <v>68720.67</v>
      </c>
      <c r="CK217" s="12">
        <v>21477.72</v>
      </c>
      <c r="CL217" s="12">
        <v>4208.4690000000001</v>
      </c>
      <c r="CM217" s="12">
        <v>3634.7919999999999</v>
      </c>
      <c r="CN217" s="12">
        <v>2394.2420000000002</v>
      </c>
      <c r="CO217" s="12">
        <v>2332.373</v>
      </c>
      <c r="CP217" s="12">
        <v>70504.27</v>
      </c>
      <c r="CQ217" s="12">
        <v>1492267</v>
      </c>
      <c r="CR217" s="12">
        <v>1408675</v>
      </c>
      <c r="CS217" s="12">
        <v>1313868</v>
      </c>
      <c r="CT217" s="12">
        <v>1123281</v>
      </c>
      <c r="CU217" s="12">
        <v>900360.9</v>
      </c>
      <c r="CV217" s="12">
        <v>840729.1</v>
      </c>
      <c r="CW217" s="12">
        <v>703352.3</v>
      </c>
      <c r="CX217" s="12">
        <v>647704.5</v>
      </c>
      <c r="CY217" s="12">
        <v>824320.6</v>
      </c>
      <c r="CZ217" s="12">
        <v>1107408</v>
      </c>
      <c r="DA217" s="12">
        <v>1468797</v>
      </c>
      <c r="DB217" s="12">
        <v>1722207</v>
      </c>
      <c r="DC217" s="12">
        <v>1899704</v>
      </c>
      <c r="DD217" s="12">
        <v>2065051</v>
      </c>
      <c r="DE217" s="12">
        <v>2192478</v>
      </c>
      <c r="DF217" s="12">
        <v>2182499</v>
      </c>
      <c r="DG217" s="12">
        <v>2152472</v>
      </c>
      <c r="DH217" s="12">
        <v>2152820</v>
      </c>
      <c r="DI217" s="12">
        <v>2155589</v>
      </c>
      <c r="DJ217" s="12">
        <v>2153291</v>
      </c>
      <c r="DK217" s="12">
        <v>2093199</v>
      </c>
      <c r="DL217" s="12">
        <v>2050848</v>
      </c>
      <c r="DM217" s="12">
        <v>2010523</v>
      </c>
      <c r="DN217" s="12">
        <v>2012748</v>
      </c>
      <c r="DO217" s="12">
        <v>1854994</v>
      </c>
      <c r="DP217" s="12"/>
      <c r="DQ217" s="12"/>
      <c r="DR217" s="12"/>
      <c r="DS217" s="12"/>
      <c r="DT217" s="12"/>
      <c r="DU217" s="12"/>
      <c r="DV217" s="12"/>
      <c r="DW217" s="12"/>
      <c r="DX217" s="12"/>
      <c r="DY217" s="12"/>
      <c r="DZ217" s="12"/>
      <c r="EA217" s="12"/>
      <c r="EB217" s="12"/>
      <c r="EC217" s="12"/>
      <c r="ED217" s="12"/>
    </row>
    <row r="218" spans="1:134" x14ac:dyDescent="0.25">
      <c r="A218" s="12" t="s">
        <v>66</v>
      </c>
      <c r="B218" s="12" t="s">
        <v>65</v>
      </c>
      <c r="C218" s="12" t="s">
        <v>65</v>
      </c>
      <c r="D218" s="12" t="s">
        <v>65</v>
      </c>
      <c r="E218" s="12" t="s">
        <v>102</v>
      </c>
      <c r="F218" s="12" t="s">
        <v>65</v>
      </c>
      <c r="G218" s="12" t="s">
        <v>65</v>
      </c>
      <c r="H218" s="12" t="s">
        <v>140</v>
      </c>
      <c r="I218" s="12" t="s">
        <v>65</v>
      </c>
      <c r="J218" s="31">
        <v>42580</v>
      </c>
      <c r="K218" s="12">
        <v>16</v>
      </c>
      <c r="L218" s="12">
        <v>19</v>
      </c>
      <c r="M218" s="12">
        <v>1255</v>
      </c>
      <c r="N218" s="12">
        <v>1204</v>
      </c>
      <c r="O218" s="12">
        <v>1315</v>
      </c>
      <c r="P218" s="12">
        <v>1310</v>
      </c>
      <c r="Q218" s="12">
        <v>0</v>
      </c>
      <c r="R218" s="12">
        <v>0</v>
      </c>
      <c r="S218" s="12">
        <v>0</v>
      </c>
      <c r="T218" s="12">
        <v>0</v>
      </c>
      <c r="U218" s="12">
        <v>216914.3</v>
      </c>
      <c r="V218" s="12">
        <v>213133.4</v>
      </c>
      <c r="W218" s="12">
        <v>211769.8</v>
      </c>
      <c r="X218" s="12">
        <v>209661.4</v>
      </c>
      <c r="Y218" s="12">
        <v>212540.9</v>
      </c>
      <c r="Z218" s="12">
        <v>223104.5</v>
      </c>
      <c r="AA218" s="12">
        <v>242286.5</v>
      </c>
      <c r="AB218" s="12">
        <v>259210.6</v>
      </c>
      <c r="AC218" s="12">
        <v>274468.59999999998</v>
      </c>
      <c r="AD218" s="12">
        <v>280964.40000000002</v>
      </c>
      <c r="AE218" s="12">
        <v>287900.3</v>
      </c>
      <c r="AF218" s="12">
        <v>290966.5</v>
      </c>
      <c r="AG218" s="12">
        <v>291638.40000000002</v>
      </c>
      <c r="AH218" s="12">
        <v>296984.8</v>
      </c>
      <c r="AI218" s="12">
        <v>282557.7</v>
      </c>
      <c r="AJ218" s="12">
        <v>225762.2</v>
      </c>
      <c r="AK218" s="12">
        <v>224317.8</v>
      </c>
      <c r="AL218" s="12">
        <v>219757</v>
      </c>
      <c r="AM218" s="12">
        <v>215872.4</v>
      </c>
      <c r="AN218" s="12">
        <v>260467.4</v>
      </c>
      <c r="AO218" s="12">
        <v>274110.09999999998</v>
      </c>
      <c r="AP218" s="12">
        <v>258799.5</v>
      </c>
      <c r="AQ218" s="12">
        <v>242748.4</v>
      </c>
      <c r="AR218" s="12">
        <v>224642.9</v>
      </c>
      <c r="AS218" s="12">
        <v>221427.4</v>
      </c>
      <c r="AT218" s="12">
        <v>76.854230000000001</v>
      </c>
      <c r="AU218" s="12">
        <v>75.851330000000004</v>
      </c>
      <c r="AV218" s="12">
        <v>73.722179999999994</v>
      </c>
      <c r="AW218" s="12">
        <v>72.263289999999998</v>
      </c>
      <c r="AX218" s="12">
        <v>70.855900000000005</v>
      </c>
      <c r="AY218" s="12">
        <v>69.80274</v>
      </c>
      <c r="AZ218" s="12">
        <v>69.462620000000001</v>
      </c>
      <c r="BA218" s="12">
        <v>71.976330000000004</v>
      </c>
      <c r="BB218" s="12">
        <v>75.465530000000001</v>
      </c>
      <c r="BC218" s="12">
        <v>79.648669999999996</v>
      </c>
      <c r="BD218" s="12">
        <v>83.749589999999998</v>
      </c>
      <c r="BE218" s="12">
        <v>87.299419999999998</v>
      </c>
      <c r="BF218" s="12">
        <v>90.48048</v>
      </c>
      <c r="BG218" s="12">
        <v>92.977159999999998</v>
      </c>
      <c r="BH218" s="12">
        <v>95.242519999999999</v>
      </c>
      <c r="BI218" s="12">
        <v>96.652820000000006</v>
      </c>
      <c r="BJ218" s="12">
        <v>96.830979999999997</v>
      </c>
      <c r="BK218" s="12">
        <v>96.251239999999996</v>
      </c>
      <c r="BL218" s="12">
        <v>94.253739999999993</v>
      </c>
      <c r="BM218" s="12">
        <v>90.785300000000007</v>
      </c>
      <c r="BN218" s="12">
        <v>86.595100000000002</v>
      </c>
      <c r="BO218" s="12">
        <v>83.672340000000005</v>
      </c>
      <c r="BP218" s="12">
        <v>81.276989999999998</v>
      </c>
      <c r="BQ218" s="12">
        <v>78.677319999999995</v>
      </c>
      <c r="BR218" s="12">
        <v>2336.681</v>
      </c>
      <c r="BS218" s="12">
        <v>992.52470000000005</v>
      </c>
      <c r="BT218" s="12">
        <v>-627.12459999999999</v>
      </c>
      <c r="BU218" s="12">
        <v>-809.94899999999996</v>
      </c>
      <c r="BV218" s="12">
        <v>-853.31650000000002</v>
      </c>
      <c r="BW218" s="12">
        <v>-69.712180000000004</v>
      </c>
      <c r="BX218" s="12">
        <v>-695.28459999999995</v>
      </c>
      <c r="BY218" s="12">
        <v>476.029</v>
      </c>
      <c r="BZ218" s="12">
        <v>243.05369999999999</v>
      </c>
      <c r="CA218" s="12">
        <v>352.14710000000002</v>
      </c>
      <c r="CB218" s="12">
        <v>333.1318</v>
      </c>
      <c r="CC218" s="12">
        <v>176.23140000000001</v>
      </c>
      <c r="CD218" s="12">
        <v>559.60159999999996</v>
      </c>
      <c r="CE218" s="12">
        <v>1417.797</v>
      </c>
      <c r="CF218" s="12">
        <v>17208.78</v>
      </c>
      <c r="CG218" s="12">
        <v>72231.240000000005</v>
      </c>
      <c r="CH218" s="12">
        <v>72753.14</v>
      </c>
      <c r="CI218" s="12">
        <v>72392.399999999994</v>
      </c>
      <c r="CJ218" s="12">
        <v>70466.19</v>
      </c>
      <c r="CK218" s="12">
        <v>23145.16</v>
      </c>
      <c r="CL218" s="12">
        <v>5036.8890000000001</v>
      </c>
      <c r="CM218" s="12">
        <v>4193.049</v>
      </c>
      <c r="CN218" s="12">
        <v>2841.5720000000001</v>
      </c>
      <c r="CO218" s="12">
        <v>2757.585</v>
      </c>
      <c r="CP218" s="12">
        <v>71953.16</v>
      </c>
      <c r="CQ218" s="12">
        <v>1508512</v>
      </c>
      <c r="CR218" s="12">
        <v>1432122</v>
      </c>
      <c r="CS218" s="12">
        <v>1320298</v>
      </c>
      <c r="CT218" s="12">
        <v>1148894</v>
      </c>
      <c r="CU218" s="12">
        <v>922555.9</v>
      </c>
      <c r="CV218" s="12">
        <v>809406</v>
      </c>
      <c r="CW218" s="12">
        <v>708854.4</v>
      </c>
      <c r="CX218" s="12">
        <v>659513.9</v>
      </c>
      <c r="CY218" s="12">
        <v>857727.9</v>
      </c>
      <c r="CZ218" s="12">
        <v>1119709</v>
      </c>
      <c r="DA218" s="12">
        <v>1500988</v>
      </c>
      <c r="DB218" s="12">
        <v>1761637</v>
      </c>
      <c r="DC218" s="12">
        <v>1936716</v>
      </c>
      <c r="DD218" s="12">
        <v>2102574</v>
      </c>
      <c r="DE218" s="12">
        <v>2239064</v>
      </c>
      <c r="DF218" s="12">
        <v>2241965</v>
      </c>
      <c r="DG218" s="12">
        <v>2229512</v>
      </c>
      <c r="DH218" s="12">
        <v>2214815</v>
      </c>
      <c r="DI218" s="12">
        <v>2187086</v>
      </c>
      <c r="DJ218" s="12">
        <v>2185181</v>
      </c>
      <c r="DK218" s="12">
        <v>2136149</v>
      </c>
      <c r="DL218" s="12">
        <v>2082874</v>
      </c>
      <c r="DM218" s="12">
        <v>2046518</v>
      </c>
      <c r="DN218" s="12">
        <v>2041397</v>
      </c>
      <c r="DO218" s="12">
        <v>1894106</v>
      </c>
      <c r="DP218" s="12"/>
      <c r="DQ218" s="12"/>
      <c r="DR218" s="12"/>
      <c r="DS218" s="12"/>
      <c r="DT218" s="12"/>
      <c r="DU218" s="12"/>
      <c r="DV218" s="12"/>
      <c r="DW218" s="12"/>
      <c r="DX218" s="12"/>
      <c r="DY218" s="12"/>
      <c r="DZ218" s="12"/>
      <c r="EA218" s="12"/>
      <c r="EB218" s="12"/>
      <c r="EC218" s="12"/>
      <c r="ED218" s="12"/>
    </row>
    <row r="219" spans="1:134" x14ac:dyDescent="0.25">
      <c r="A219" s="12" t="s">
        <v>66</v>
      </c>
      <c r="B219" s="12" t="s">
        <v>65</v>
      </c>
      <c r="C219" s="12" t="s">
        <v>65</v>
      </c>
      <c r="D219" s="12" t="s">
        <v>65</v>
      </c>
      <c r="E219" s="12" t="s">
        <v>102</v>
      </c>
      <c r="F219" s="12" t="s">
        <v>65</v>
      </c>
      <c r="G219" s="12" t="s">
        <v>65</v>
      </c>
      <c r="H219" s="12" t="s">
        <v>140</v>
      </c>
      <c r="I219" s="12" t="s">
        <v>65</v>
      </c>
      <c r="J219" s="31">
        <v>42597</v>
      </c>
      <c r="K219" s="12">
        <v>16</v>
      </c>
      <c r="L219" s="12">
        <v>19</v>
      </c>
      <c r="M219" s="12">
        <v>1204</v>
      </c>
      <c r="N219" s="12">
        <v>1156</v>
      </c>
      <c r="O219" s="12">
        <v>1254</v>
      </c>
      <c r="P219" s="12">
        <v>1250</v>
      </c>
      <c r="Q219" s="12">
        <v>0</v>
      </c>
      <c r="R219" s="12">
        <v>0</v>
      </c>
      <c r="S219" s="12">
        <v>0</v>
      </c>
      <c r="T219" s="12">
        <v>0</v>
      </c>
      <c r="U219" s="12">
        <v>174206.3</v>
      </c>
      <c r="V219" s="12">
        <v>171569.6</v>
      </c>
      <c r="W219" s="12">
        <v>168737.6</v>
      </c>
      <c r="X219" s="12">
        <v>169399.6</v>
      </c>
      <c r="Y219" s="12">
        <v>174567.9</v>
      </c>
      <c r="Z219" s="12">
        <v>188653</v>
      </c>
      <c r="AA219" s="12">
        <v>209074.7</v>
      </c>
      <c r="AB219" s="12">
        <v>228219.3</v>
      </c>
      <c r="AC219" s="12">
        <v>245350.7</v>
      </c>
      <c r="AD219" s="12">
        <v>250257.3</v>
      </c>
      <c r="AE219" s="12">
        <v>257493.1</v>
      </c>
      <c r="AF219" s="12">
        <v>260479.1</v>
      </c>
      <c r="AG219" s="12">
        <v>263647</v>
      </c>
      <c r="AH219" s="12">
        <v>269297.3</v>
      </c>
      <c r="AI219" s="12">
        <v>261448.7</v>
      </c>
      <c r="AJ219" s="12">
        <v>210939.3</v>
      </c>
      <c r="AK219" s="12">
        <v>209465</v>
      </c>
      <c r="AL219" s="12">
        <v>208150.1</v>
      </c>
      <c r="AM219" s="12">
        <v>205840.5</v>
      </c>
      <c r="AN219" s="12">
        <v>238173.1</v>
      </c>
      <c r="AO219" s="12">
        <v>247954.9</v>
      </c>
      <c r="AP219" s="12">
        <v>238123</v>
      </c>
      <c r="AQ219" s="12">
        <v>222634</v>
      </c>
      <c r="AR219" s="12">
        <v>208103.3</v>
      </c>
      <c r="AS219" s="12">
        <v>208598.7</v>
      </c>
      <c r="AT219" s="12">
        <v>73.30104</v>
      </c>
      <c r="AU219" s="12">
        <v>71.177340000000001</v>
      </c>
      <c r="AV219" s="12">
        <v>69.655709999999999</v>
      </c>
      <c r="AW219" s="12">
        <v>68.989189999999994</v>
      </c>
      <c r="AX219" s="12">
        <v>67.617649999999998</v>
      </c>
      <c r="AY219" s="12">
        <v>66.754760000000005</v>
      </c>
      <c r="AZ219" s="12">
        <v>66.130189999999999</v>
      </c>
      <c r="BA219" s="12">
        <v>67.721019999999996</v>
      </c>
      <c r="BB219" s="12">
        <v>70.211939999999998</v>
      </c>
      <c r="BC219" s="12">
        <v>73.220590000000001</v>
      </c>
      <c r="BD219" s="12">
        <v>77.056229999999999</v>
      </c>
      <c r="BE219" s="12">
        <v>81.189009999999996</v>
      </c>
      <c r="BF219" s="12">
        <v>84.538060000000002</v>
      </c>
      <c r="BG219" s="12">
        <v>87.314449999999994</v>
      </c>
      <c r="BH219" s="12">
        <v>89.20026</v>
      </c>
      <c r="BI219" s="12">
        <v>90.687290000000004</v>
      </c>
      <c r="BJ219" s="12">
        <v>91.076130000000006</v>
      </c>
      <c r="BK219" s="12">
        <v>90.311850000000007</v>
      </c>
      <c r="BL219" s="12">
        <v>88.580449999999999</v>
      </c>
      <c r="BM219" s="12">
        <v>84.989189999999994</v>
      </c>
      <c r="BN219" s="12">
        <v>81.415660000000003</v>
      </c>
      <c r="BO219" s="12">
        <v>78.409170000000003</v>
      </c>
      <c r="BP219" s="12">
        <v>75.871110000000002</v>
      </c>
      <c r="BQ219" s="12">
        <v>73.746110000000002</v>
      </c>
      <c r="BR219" s="12">
        <v>-64.600840000000005</v>
      </c>
      <c r="BS219" s="12">
        <v>1232.933</v>
      </c>
      <c r="BT219" s="12">
        <v>2850.4870000000001</v>
      </c>
      <c r="BU219" s="12">
        <v>3081.4270000000001</v>
      </c>
      <c r="BV219" s="12">
        <v>2914.1680000000001</v>
      </c>
      <c r="BW219" s="12">
        <v>943.88850000000002</v>
      </c>
      <c r="BX219" s="12">
        <v>853.93510000000003</v>
      </c>
      <c r="BY219" s="12">
        <v>-1038.143</v>
      </c>
      <c r="BZ219" s="12">
        <v>-2267.2350000000001</v>
      </c>
      <c r="CA219" s="12">
        <v>-1687.123</v>
      </c>
      <c r="CB219" s="12">
        <v>-729.95119999999997</v>
      </c>
      <c r="CC219" s="12">
        <v>-1151.1969999999999</v>
      </c>
      <c r="CD219" s="12">
        <v>-2460.741</v>
      </c>
      <c r="CE219" s="12">
        <v>-4037.2379999999998</v>
      </c>
      <c r="CF219" s="12">
        <v>6930.2879999999996</v>
      </c>
      <c r="CG219" s="12">
        <v>57231.69</v>
      </c>
      <c r="CH219" s="12">
        <v>57085.68</v>
      </c>
      <c r="CI219" s="12">
        <v>54445.120000000003</v>
      </c>
      <c r="CJ219" s="12">
        <v>53410.6</v>
      </c>
      <c r="CK219" s="12">
        <v>17623.919999999998</v>
      </c>
      <c r="CL219" s="12">
        <v>2656.8119999999999</v>
      </c>
      <c r="CM219" s="12">
        <v>-1081.8409999999999</v>
      </c>
      <c r="CN219" s="12">
        <v>-2034.1610000000001</v>
      </c>
      <c r="CO219" s="12">
        <v>-2556.8780000000002</v>
      </c>
      <c r="CP219" s="12">
        <v>55429.26</v>
      </c>
      <c r="CQ219" s="12">
        <v>4524893</v>
      </c>
      <c r="CR219" s="12">
        <v>4280505</v>
      </c>
      <c r="CS219" s="12">
        <v>3948594</v>
      </c>
      <c r="CT219" s="12">
        <v>3462865</v>
      </c>
      <c r="CU219" s="12">
        <v>2704480</v>
      </c>
      <c r="CV219" s="12">
        <v>2363386</v>
      </c>
      <c r="CW219" s="12">
        <v>2042857</v>
      </c>
      <c r="CX219" s="12">
        <v>1889064</v>
      </c>
      <c r="CY219" s="12">
        <v>2510927</v>
      </c>
      <c r="CZ219" s="12">
        <v>3317437</v>
      </c>
      <c r="DA219" s="12">
        <v>4458488</v>
      </c>
      <c r="DB219" s="12">
        <v>5225992</v>
      </c>
      <c r="DC219" s="12">
        <v>5722908</v>
      </c>
      <c r="DD219" s="12">
        <v>6103520</v>
      </c>
      <c r="DE219" s="12">
        <v>6507036</v>
      </c>
      <c r="DF219" s="12">
        <v>6511633</v>
      </c>
      <c r="DG219" s="12">
        <v>6490731</v>
      </c>
      <c r="DH219" s="12">
        <v>6511352</v>
      </c>
      <c r="DI219" s="12">
        <v>6463652</v>
      </c>
      <c r="DJ219" s="12">
        <v>6439943</v>
      </c>
      <c r="DK219" s="12">
        <v>6315460</v>
      </c>
      <c r="DL219" s="12">
        <v>6194225</v>
      </c>
      <c r="DM219" s="12">
        <v>6090938</v>
      </c>
      <c r="DN219" s="12">
        <v>6039905</v>
      </c>
      <c r="DO219" s="12">
        <v>5552841</v>
      </c>
      <c r="DP219" s="12"/>
      <c r="DQ219" s="12"/>
      <c r="DR219" s="12"/>
      <c r="DS219" s="12"/>
      <c r="DT219" s="12"/>
      <c r="DU219" s="12"/>
      <c r="DV219" s="12"/>
      <c r="DW219" s="12"/>
      <c r="DX219" s="12"/>
      <c r="DY219" s="12"/>
      <c r="DZ219" s="12"/>
      <c r="EA219" s="12"/>
      <c r="EB219" s="12"/>
      <c r="EC219" s="12"/>
      <c r="ED219" s="12"/>
    </row>
    <row r="220" spans="1:134" x14ac:dyDescent="0.25">
      <c r="A220" s="12" t="s">
        <v>66</v>
      </c>
      <c r="B220" s="12" t="s">
        <v>65</v>
      </c>
      <c r="C220" s="12" t="s">
        <v>65</v>
      </c>
      <c r="D220" s="12" t="s">
        <v>65</v>
      </c>
      <c r="E220" s="12" t="s">
        <v>102</v>
      </c>
      <c r="F220" s="12" t="s">
        <v>65</v>
      </c>
      <c r="G220" s="12" t="s">
        <v>65</v>
      </c>
      <c r="H220" s="12" t="s">
        <v>140</v>
      </c>
      <c r="I220" s="12" t="s">
        <v>65</v>
      </c>
      <c r="J220" s="31">
        <v>42598</v>
      </c>
      <c r="K220" s="12">
        <v>15</v>
      </c>
      <c r="L220" s="12">
        <v>19</v>
      </c>
      <c r="M220" s="12">
        <v>1203</v>
      </c>
      <c r="N220" s="12">
        <v>1155</v>
      </c>
      <c r="O220" s="12">
        <v>1254</v>
      </c>
      <c r="P220" s="12">
        <v>1250</v>
      </c>
      <c r="Q220" s="12">
        <v>0</v>
      </c>
      <c r="R220" s="12">
        <v>0</v>
      </c>
      <c r="S220" s="12">
        <v>0</v>
      </c>
      <c r="T220" s="12">
        <v>0</v>
      </c>
      <c r="U220" s="12">
        <v>201008</v>
      </c>
      <c r="V220" s="12">
        <v>195942.8</v>
      </c>
      <c r="W220" s="12">
        <v>193006.3</v>
      </c>
      <c r="X220" s="12">
        <v>191915.3</v>
      </c>
      <c r="Y220" s="12">
        <v>194134.6</v>
      </c>
      <c r="Z220" s="12">
        <v>205756.7</v>
      </c>
      <c r="AA220" s="12">
        <v>226455.4</v>
      </c>
      <c r="AB220" s="12">
        <v>238847</v>
      </c>
      <c r="AC220" s="12">
        <v>252802.1</v>
      </c>
      <c r="AD220" s="12">
        <v>257819</v>
      </c>
      <c r="AE220" s="12">
        <v>263480</v>
      </c>
      <c r="AF220" s="12">
        <v>263360.59999999998</v>
      </c>
      <c r="AG220" s="12">
        <v>272245.7</v>
      </c>
      <c r="AH220" s="12">
        <v>266590.3</v>
      </c>
      <c r="AI220" s="12">
        <v>217056.3</v>
      </c>
      <c r="AJ220" s="12">
        <v>211497</v>
      </c>
      <c r="AK220" s="12">
        <v>208478.7</v>
      </c>
      <c r="AL220" s="12">
        <v>208132.7</v>
      </c>
      <c r="AM220" s="12">
        <v>205668.6</v>
      </c>
      <c r="AN220" s="12">
        <v>246832</v>
      </c>
      <c r="AO220" s="12">
        <v>259105.6</v>
      </c>
      <c r="AP220" s="12">
        <v>246392</v>
      </c>
      <c r="AQ220" s="12">
        <v>229785.2</v>
      </c>
      <c r="AR220" s="12">
        <v>215694.1</v>
      </c>
      <c r="AS220" s="12">
        <v>210166.7</v>
      </c>
      <c r="AT220" s="12">
        <v>71.028570000000002</v>
      </c>
      <c r="AU220" s="12">
        <v>70.076189999999997</v>
      </c>
      <c r="AV220" s="12">
        <v>68.544589999999999</v>
      </c>
      <c r="AW220" s="12">
        <v>67.115589999999997</v>
      </c>
      <c r="AX220" s="12">
        <v>66.239829999999998</v>
      </c>
      <c r="AY220" s="12">
        <v>65.632900000000006</v>
      </c>
      <c r="AZ220" s="12">
        <v>64.699129999999997</v>
      </c>
      <c r="BA220" s="12">
        <v>66.621219999999994</v>
      </c>
      <c r="BB220" s="12">
        <v>69.741990000000001</v>
      </c>
      <c r="BC220" s="12">
        <v>72.985280000000003</v>
      </c>
      <c r="BD220" s="12">
        <v>76.550650000000005</v>
      </c>
      <c r="BE220" s="12">
        <v>80.167969999999997</v>
      </c>
      <c r="BF220" s="12">
        <v>82.988749999999996</v>
      </c>
      <c r="BG220" s="12">
        <v>86.660169999999994</v>
      </c>
      <c r="BH220" s="12">
        <v>89.083979999999997</v>
      </c>
      <c r="BI220" s="12">
        <v>91.059309999999996</v>
      </c>
      <c r="BJ220" s="12">
        <v>91.057140000000004</v>
      </c>
      <c r="BK220" s="12">
        <v>90.656710000000004</v>
      </c>
      <c r="BL220" s="12">
        <v>88.495239999999995</v>
      </c>
      <c r="BM220" s="12">
        <v>84.888310000000004</v>
      </c>
      <c r="BN220" s="12">
        <v>81.293080000000003</v>
      </c>
      <c r="BO220" s="12">
        <v>78.487009999999998</v>
      </c>
      <c r="BP220" s="12">
        <v>75.749350000000007</v>
      </c>
      <c r="BQ220" s="12">
        <v>74.490480000000005</v>
      </c>
      <c r="BR220" s="12">
        <v>-3797.8449999999998</v>
      </c>
      <c r="BS220" s="12">
        <v>-3461.453</v>
      </c>
      <c r="BT220" s="12">
        <v>-3027.491</v>
      </c>
      <c r="BU220" s="12">
        <v>-3068.2919999999999</v>
      </c>
      <c r="BV220" s="12">
        <v>-2061.1860000000001</v>
      </c>
      <c r="BW220" s="12">
        <v>-2012.741</v>
      </c>
      <c r="BX220" s="12">
        <v>-2002.259</v>
      </c>
      <c r="BY220" s="12">
        <v>-290.43049999999999</v>
      </c>
      <c r="BZ220" s="12">
        <v>1190.7470000000001</v>
      </c>
      <c r="CA220" s="12">
        <v>549.5992</v>
      </c>
      <c r="CB220" s="12">
        <v>1500.163</v>
      </c>
      <c r="CC220" s="12">
        <v>2041.075</v>
      </c>
      <c r="CD220" s="12">
        <v>-4365.9279999999999</v>
      </c>
      <c r="CE220" s="12">
        <v>6089.085</v>
      </c>
      <c r="CF220" s="12">
        <v>58943.13</v>
      </c>
      <c r="CG220" s="12">
        <v>63295.48</v>
      </c>
      <c r="CH220" s="12">
        <v>63236.94</v>
      </c>
      <c r="CI220" s="12">
        <v>60990.06</v>
      </c>
      <c r="CJ220" s="12">
        <v>58766.13</v>
      </c>
      <c r="CK220" s="12">
        <v>14715.75</v>
      </c>
      <c r="CL220" s="12">
        <v>-876.32989999999995</v>
      </c>
      <c r="CM220" s="12">
        <v>-2032.9939999999999</v>
      </c>
      <c r="CN220" s="12">
        <v>-3578.6060000000002</v>
      </c>
      <c r="CO220" s="12">
        <v>-4259.18</v>
      </c>
      <c r="CP220" s="12">
        <v>61022.79</v>
      </c>
      <c r="CQ220" s="12">
        <v>1767499</v>
      </c>
      <c r="CR220" s="12">
        <v>1649833</v>
      </c>
      <c r="CS220" s="12">
        <v>1529110</v>
      </c>
      <c r="CT220" s="12">
        <v>1346351</v>
      </c>
      <c r="CU220" s="12">
        <v>1124979</v>
      </c>
      <c r="CV220" s="12">
        <v>1011837</v>
      </c>
      <c r="CW220" s="12">
        <v>922144</v>
      </c>
      <c r="CX220" s="12">
        <v>861596.5</v>
      </c>
      <c r="CY220" s="12">
        <v>1096502</v>
      </c>
      <c r="CZ220" s="12">
        <v>1428516</v>
      </c>
      <c r="DA220" s="12">
        <v>1855172</v>
      </c>
      <c r="DB220" s="12">
        <v>2135252</v>
      </c>
      <c r="DC220" s="12">
        <v>2345160</v>
      </c>
      <c r="DD220" s="12">
        <v>2498902</v>
      </c>
      <c r="DE220" s="12">
        <v>2630691</v>
      </c>
      <c r="DF220" s="12">
        <v>2576911</v>
      </c>
      <c r="DG220" s="12">
        <v>2527812</v>
      </c>
      <c r="DH220" s="12">
        <v>2531143</v>
      </c>
      <c r="DI220" s="12">
        <v>2508066</v>
      </c>
      <c r="DJ220" s="12">
        <v>2526237</v>
      </c>
      <c r="DK220" s="12">
        <v>2472055</v>
      </c>
      <c r="DL220" s="12">
        <v>2413203</v>
      </c>
      <c r="DM220" s="12">
        <v>2359940</v>
      </c>
      <c r="DN220" s="12">
        <v>2324546</v>
      </c>
      <c r="DO220" s="12">
        <v>2072955</v>
      </c>
      <c r="DP220" s="12"/>
      <c r="DQ220" s="12"/>
      <c r="DR220" s="12"/>
      <c r="DS220" s="12"/>
      <c r="DT220" s="12"/>
      <c r="DU220" s="12"/>
      <c r="DV220" s="12"/>
      <c r="DW220" s="12"/>
      <c r="DX220" s="12"/>
      <c r="DY220" s="12"/>
      <c r="DZ220" s="12"/>
      <c r="EA220" s="12"/>
      <c r="EB220" s="12"/>
      <c r="EC220" s="12"/>
      <c r="ED220" s="12"/>
    </row>
    <row r="221" spans="1:134" x14ac:dyDescent="0.25">
      <c r="A221" s="12" t="s">
        <v>66</v>
      </c>
      <c r="B221" s="12" t="s">
        <v>65</v>
      </c>
      <c r="C221" s="12" t="s">
        <v>65</v>
      </c>
      <c r="D221" s="12" t="s">
        <v>65</v>
      </c>
      <c r="E221" s="12" t="s">
        <v>102</v>
      </c>
      <c r="F221" s="12" t="s">
        <v>65</v>
      </c>
      <c r="G221" s="12" t="s">
        <v>65</v>
      </c>
      <c r="H221" s="12" t="s">
        <v>140</v>
      </c>
      <c r="I221" s="12" t="s">
        <v>65</v>
      </c>
      <c r="J221" s="31">
        <v>42599</v>
      </c>
      <c r="K221" s="12">
        <v>15</v>
      </c>
      <c r="L221" s="12">
        <v>19</v>
      </c>
      <c r="M221" s="12">
        <v>1202</v>
      </c>
      <c r="N221" s="12">
        <v>1154</v>
      </c>
      <c r="O221" s="12">
        <v>1254</v>
      </c>
      <c r="P221" s="12">
        <v>1250</v>
      </c>
      <c r="Q221" s="12">
        <v>0</v>
      </c>
      <c r="R221" s="12">
        <v>0</v>
      </c>
      <c r="S221" s="12">
        <v>0</v>
      </c>
      <c r="T221" s="12">
        <v>0</v>
      </c>
      <c r="U221" s="12">
        <v>208714.8</v>
      </c>
      <c r="V221" s="12">
        <v>204140.5</v>
      </c>
      <c r="W221" s="12">
        <v>199846.2</v>
      </c>
      <c r="X221" s="12">
        <v>197287.6</v>
      </c>
      <c r="Y221" s="12">
        <v>199672.7</v>
      </c>
      <c r="Z221" s="12">
        <v>209410.9</v>
      </c>
      <c r="AA221" s="12">
        <v>227387</v>
      </c>
      <c r="AB221" s="12">
        <v>241024.2</v>
      </c>
      <c r="AC221" s="12">
        <v>253521.2</v>
      </c>
      <c r="AD221" s="12">
        <v>259946.6</v>
      </c>
      <c r="AE221" s="12">
        <v>268040.3</v>
      </c>
      <c r="AF221" s="12">
        <v>269656.40000000002</v>
      </c>
      <c r="AG221" s="12">
        <v>276727.3</v>
      </c>
      <c r="AH221" s="12">
        <v>270031.5</v>
      </c>
      <c r="AI221" s="12">
        <v>217593.60000000001</v>
      </c>
      <c r="AJ221" s="12">
        <v>211789.6</v>
      </c>
      <c r="AK221" s="12">
        <v>209020.79999999999</v>
      </c>
      <c r="AL221" s="12">
        <v>206881.2</v>
      </c>
      <c r="AM221" s="12">
        <v>207130.2</v>
      </c>
      <c r="AN221" s="12">
        <v>250485.4</v>
      </c>
      <c r="AO221" s="12">
        <v>259088.7</v>
      </c>
      <c r="AP221" s="12">
        <v>245066.7</v>
      </c>
      <c r="AQ221" s="12">
        <v>229368.8</v>
      </c>
      <c r="AR221" s="12">
        <v>213220.9</v>
      </c>
      <c r="AS221" s="12">
        <v>210483.1</v>
      </c>
      <c r="AT221" s="12">
        <v>73.065420000000003</v>
      </c>
      <c r="AU221" s="12">
        <v>71.496099999999998</v>
      </c>
      <c r="AV221" s="12">
        <v>69.443240000000003</v>
      </c>
      <c r="AW221" s="12">
        <v>67.936310000000006</v>
      </c>
      <c r="AX221" s="12">
        <v>66.825389999999999</v>
      </c>
      <c r="AY221" s="12">
        <v>66.082319999999996</v>
      </c>
      <c r="AZ221" s="12">
        <v>65.648610000000005</v>
      </c>
      <c r="BA221" s="12">
        <v>67.462739999999997</v>
      </c>
      <c r="BB221" s="12">
        <v>71.125649999999993</v>
      </c>
      <c r="BC221" s="12">
        <v>75.40598</v>
      </c>
      <c r="BD221" s="12">
        <v>79.595759999999999</v>
      </c>
      <c r="BE221" s="12">
        <v>83.73657</v>
      </c>
      <c r="BF221" s="12">
        <v>86.902950000000004</v>
      </c>
      <c r="BG221" s="12">
        <v>89.236999999999995</v>
      </c>
      <c r="BH221" s="12">
        <v>90.925479999999993</v>
      </c>
      <c r="BI221" s="12">
        <v>92.233099999999993</v>
      </c>
      <c r="BJ221" s="12">
        <v>92.479200000000006</v>
      </c>
      <c r="BK221" s="12">
        <v>91.712299999999999</v>
      </c>
      <c r="BL221" s="12">
        <v>89.233540000000005</v>
      </c>
      <c r="BM221" s="12">
        <v>85.799390000000002</v>
      </c>
      <c r="BN221" s="12">
        <v>82.435010000000005</v>
      </c>
      <c r="BO221" s="12">
        <v>79.711870000000005</v>
      </c>
      <c r="BP221" s="12">
        <v>77.217070000000007</v>
      </c>
      <c r="BQ221" s="12">
        <v>74.996099999999998</v>
      </c>
      <c r="BR221" s="12">
        <v>-3824.01</v>
      </c>
      <c r="BS221" s="12">
        <v>-3415.89</v>
      </c>
      <c r="BT221" s="12">
        <v>-2911.9549999999999</v>
      </c>
      <c r="BU221" s="12">
        <v>-2940.4070000000002</v>
      </c>
      <c r="BV221" s="12">
        <v>-1915.123</v>
      </c>
      <c r="BW221" s="12">
        <v>-1933.1320000000001</v>
      </c>
      <c r="BX221" s="12">
        <v>-2018.4860000000001</v>
      </c>
      <c r="BY221" s="12">
        <v>-296.66739999999999</v>
      </c>
      <c r="BZ221" s="12">
        <v>1172.2809999999999</v>
      </c>
      <c r="CA221" s="12">
        <v>522.86959999999999</v>
      </c>
      <c r="CB221" s="12">
        <v>1406.1</v>
      </c>
      <c r="CC221" s="12">
        <v>1818.8330000000001</v>
      </c>
      <c r="CD221" s="12">
        <v>-4519.6639999999998</v>
      </c>
      <c r="CE221" s="12">
        <v>5886.2330000000002</v>
      </c>
      <c r="CF221" s="12">
        <v>58662.05</v>
      </c>
      <c r="CG221" s="12">
        <v>62806.19</v>
      </c>
      <c r="CH221" s="12">
        <v>62780.2</v>
      </c>
      <c r="CI221" s="12">
        <v>60440.81</v>
      </c>
      <c r="CJ221" s="12">
        <v>58100.5</v>
      </c>
      <c r="CK221" s="12">
        <v>14078.95</v>
      </c>
      <c r="CL221" s="12">
        <v>-1300.329</v>
      </c>
      <c r="CM221" s="12">
        <v>-2192.125</v>
      </c>
      <c r="CN221" s="12">
        <v>-3629.1260000000002</v>
      </c>
      <c r="CO221" s="12">
        <v>-4308.8670000000002</v>
      </c>
      <c r="CP221" s="12">
        <v>60531.01</v>
      </c>
      <c r="CQ221" s="12">
        <v>1724713</v>
      </c>
      <c r="CR221" s="12">
        <v>1633219</v>
      </c>
      <c r="CS221" s="12">
        <v>1518303</v>
      </c>
      <c r="CT221" s="12">
        <v>1340697</v>
      </c>
      <c r="CU221" s="12">
        <v>1116545</v>
      </c>
      <c r="CV221" s="12">
        <v>1004043</v>
      </c>
      <c r="CW221" s="12">
        <v>903100.9</v>
      </c>
      <c r="CX221" s="12">
        <v>857194.1</v>
      </c>
      <c r="CY221" s="12">
        <v>1089109</v>
      </c>
      <c r="CZ221" s="12">
        <v>1411830</v>
      </c>
      <c r="DA221" s="12">
        <v>1846917</v>
      </c>
      <c r="DB221" s="12">
        <v>2130240</v>
      </c>
      <c r="DC221" s="12">
        <v>2338224</v>
      </c>
      <c r="DD221" s="12">
        <v>2485673</v>
      </c>
      <c r="DE221" s="12">
        <v>2602275</v>
      </c>
      <c r="DF221" s="12">
        <v>2560273</v>
      </c>
      <c r="DG221" s="12">
        <v>2501695</v>
      </c>
      <c r="DH221" s="12">
        <v>2516231</v>
      </c>
      <c r="DI221" s="12">
        <v>2497001</v>
      </c>
      <c r="DJ221" s="12">
        <v>2509064</v>
      </c>
      <c r="DK221" s="12">
        <v>2450492</v>
      </c>
      <c r="DL221" s="12">
        <v>2388885</v>
      </c>
      <c r="DM221" s="12">
        <v>2335676</v>
      </c>
      <c r="DN221" s="12">
        <v>2297461</v>
      </c>
      <c r="DO221" s="12">
        <v>2061362</v>
      </c>
      <c r="DP221" s="12"/>
      <c r="DQ221" s="12"/>
      <c r="DR221" s="12"/>
      <c r="DS221" s="12"/>
      <c r="DT221" s="12"/>
      <c r="DU221" s="12"/>
      <c r="DV221" s="12"/>
      <c r="DW221" s="12"/>
      <c r="DX221" s="12"/>
      <c r="DY221" s="12"/>
      <c r="DZ221" s="12"/>
      <c r="EA221" s="12"/>
      <c r="EB221" s="12"/>
      <c r="EC221" s="12"/>
      <c r="ED221" s="12"/>
    </row>
    <row r="222" spans="1:134" x14ac:dyDescent="0.25">
      <c r="A222" s="12" t="s">
        <v>66</v>
      </c>
      <c r="B222" s="12" t="s">
        <v>65</v>
      </c>
      <c r="C222" s="12" t="s">
        <v>65</v>
      </c>
      <c r="D222" s="12" t="s">
        <v>65</v>
      </c>
      <c r="E222" s="12" t="s">
        <v>102</v>
      </c>
      <c r="F222" s="12" t="s">
        <v>65</v>
      </c>
      <c r="G222" s="12" t="s">
        <v>65</v>
      </c>
      <c r="H222" s="12" t="s">
        <v>140</v>
      </c>
      <c r="I222" s="12" t="s">
        <v>65</v>
      </c>
      <c r="J222" s="31">
        <v>42632</v>
      </c>
      <c r="K222" s="12">
        <v>16</v>
      </c>
      <c r="L222" s="12">
        <v>19</v>
      </c>
      <c r="M222" s="12">
        <v>288</v>
      </c>
      <c r="N222" s="12">
        <v>274</v>
      </c>
      <c r="O222" s="12">
        <v>299</v>
      </c>
      <c r="P222" s="12">
        <v>297</v>
      </c>
      <c r="Q222" s="12">
        <v>1</v>
      </c>
      <c r="R222" s="12">
        <v>0</v>
      </c>
      <c r="S222" s="12">
        <v>1</v>
      </c>
      <c r="T222" s="12">
        <v>1</v>
      </c>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v>75.673360000000002</v>
      </c>
      <c r="AU222" s="12">
        <v>74.257300000000001</v>
      </c>
      <c r="AV222" s="12">
        <v>73.684299999999993</v>
      </c>
      <c r="AW222" s="12">
        <v>74.255480000000006</v>
      </c>
      <c r="AX222" s="12">
        <v>71.551090000000002</v>
      </c>
      <c r="AY222" s="12">
        <v>69.279200000000003</v>
      </c>
      <c r="AZ222" s="12">
        <v>68.791970000000006</v>
      </c>
      <c r="BA222" s="12">
        <v>70.352189999999993</v>
      </c>
      <c r="BB222" s="12">
        <v>75.153279999999995</v>
      </c>
      <c r="BC222" s="12">
        <v>81.956209999999999</v>
      </c>
      <c r="BD222" s="12">
        <v>87.220799999999997</v>
      </c>
      <c r="BE222" s="12">
        <v>91.84854</v>
      </c>
      <c r="BF222" s="12">
        <v>95.30292</v>
      </c>
      <c r="BG222" s="12">
        <v>98.399640000000005</v>
      </c>
      <c r="BH222" s="12">
        <v>99.645989999999998</v>
      </c>
      <c r="BI222" s="12">
        <v>100.94159999999999</v>
      </c>
      <c r="BJ222" s="12">
        <v>101.1752</v>
      </c>
      <c r="BK222" s="12">
        <v>99.644159999999999</v>
      </c>
      <c r="BL222" s="12">
        <v>97</v>
      </c>
      <c r="BM222" s="12">
        <v>93.271900000000002</v>
      </c>
      <c r="BN222" s="12">
        <v>88.731750000000005</v>
      </c>
      <c r="BO222" s="12">
        <v>86.543790000000001</v>
      </c>
      <c r="BP222" s="12">
        <v>85.538319999999999</v>
      </c>
      <c r="BQ222" s="12">
        <v>83.536500000000004</v>
      </c>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H222" s="12"/>
      <c r="DI222" s="12"/>
      <c r="DJ222" s="12"/>
      <c r="DK222" s="12"/>
      <c r="DL222" s="12"/>
      <c r="DM222" s="12"/>
      <c r="DN222" s="12"/>
      <c r="DO222" s="12"/>
      <c r="DP222" s="12"/>
      <c r="DQ222" s="12"/>
      <c r="DR222" s="12"/>
      <c r="DS222" s="12"/>
      <c r="DT222" s="12"/>
      <c r="DU222" s="12"/>
      <c r="DV222" s="12"/>
      <c r="DW222" s="12"/>
      <c r="DX222" s="12"/>
      <c r="DY222" s="12"/>
      <c r="DZ222" s="12"/>
      <c r="EA222" s="12"/>
      <c r="EB222" s="12"/>
      <c r="EC222" s="12"/>
      <c r="ED222" s="12"/>
    </row>
    <row r="223" spans="1:134" x14ac:dyDescent="0.25">
      <c r="A223" s="12" t="s">
        <v>66</v>
      </c>
      <c r="B223" s="12" t="s">
        <v>65</v>
      </c>
      <c r="C223" s="12" t="s">
        <v>65</v>
      </c>
      <c r="D223" s="12" t="s">
        <v>65</v>
      </c>
      <c r="E223" s="12" t="s">
        <v>102</v>
      </c>
      <c r="F223" s="12" t="s">
        <v>65</v>
      </c>
      <c r="G223" s="12" t="s">
        <v>65</v>
      </c>
      <c r="H223" s="12" t="s">
        <v>140</v>
      </c>
      <c r="I223" s="12" t="s">
        <v>65</v>
      </c>
      <c r="J223" s="31">
        <v>42639</v>
      </c>
      <c r="K223" s="12">
        <v>16</v>
      </c>
      <c r="L223" s="12">
        <v>19</v>
      </c>
      <c r="M223" s="12">
        <v>1212</v>
      </c>
      <c r="N223" s="12">
        <v>1163</v>
      </c>
      <c r="O223" s="12">
        <v>1258</v>
      </c>
      <c r="P223" s="12">
        <v>1255</v>
      </c>
      <c r="Q223" s="12">
        <v>0</v>
      </c>
      <c r="R223" s="12">
        <v>0</v>
      </c>
      <c r="S223" s="12">
        <v>0</v>
      </c>
      <c r="T223" s="12">
        <v>0</v>
      </c>
      <c r="U223" s="12">
        <v>155003.5</v>
      </c>
      <c r="V223" s="12">
        <v>156488</v>
      </c>
      <c r="W223" s="12">
        <v>156320.9</v>
      </c>
      <c r="X223" s="12">
        <v>155281.20000000001</v>
      </c>
      <c r="Y223" s="12">
        <v>160181</v>
      </c>
      <c r="Z223" s="12">
        <v>174799.8</v>
      </c>
      <c r="AA223" s="12">
        <v>198485.8</v>
      </c>
      <c r="AB223" s="12">
        <v>217027.8</v>
      </c>
      <c r="AC223" s="12">
        <v>234295.1</v>
      </c>
      <c r="AD223" s="12">
        <v>244109.3</v>
      </c>
      <c r="AE223" s="12">
        <v>257622.3</v>
      </c>
      <c r="AF223" s="12">
        <v>260861.5</v>
      </c>
      <c r="AG223" s="12">
        <v>262510.5</v>
      </c>
      <c r="AH223" s="12">
        <v>267166.8</v>
      </c>
      <c r="AI223" s="12">
        <v>260093.8</v>
      </c>
      <c r="AJ223" s="12">
        <v>218461.9</v>
      </c>
      <c r="AK223" s="12">
        <v>215830.3</v>
      </c>
      <c r="AL223" s="12">
        <v>212606.4</v>
      </c>
      <c r="AM223" s="12">
        <v>206135.2</v>
      </c>
      <c r="AN223" s="12">
        <v>238986.4</v>
      </c>
      <c r="AO223" s="12">
        <v>234644.2</v>
      </c>
      <c r="AP223" s="12">
        <v>220069.1</v>
      </c>
      <c r="AQ223" s="12">
        <v>204179.1</v>
      </c>
      <c r="AR223" s="12">
        <v>189766.5</v>
      </c>
      <c r="AS223" s="12">
        <v>213258.4</v>
      </c>
      <c r="AT223" s="12">
        <v>72.021500000000003</v>
      </c>
      <c r="AU223" s="12">
        <v>70.428200000000004</v>
      </c>
      <c r="AV223" s="12">
        <v>68.039119999999997</v>
      </c>
      <c r="AW223" s="12">
        <v>66.52364</v>
      </c>
      <c r="AX223" s="12">
        <v>65.474209999999999</v>
      </c>
      <c r="AY223" s="12">
        <v>65.16122</v>
      </c>
      <c r="AZ223" s="12">
        <v>64.665949999999995</v>
      </c>
      <c r="BA223" s="12">
        <v>65.453990000000005</v>
      </c>
      <c r="BB223" s="12">
        <v>70.414439999999999</v>
      </c>
      <c r="BC223" s="12">
        <v>76.971630000000005</v>
      </c>
      <c r="BD223" s="12">
        <v>83.381339999999994</v>
      </c>
      <c r="BE223" s="12">
        <v>87.871449999999996</v>
      </c>
      <c r="BF223" s="12">
        <v>91.617800000000003</v>
      </c>
      <c r="BG223" s="12">
        <v>94.74248</v>
      </c>
      <c r="BH223" s="12">
        <v>96.384780000000006</v>
      </c>
      <c r="BI223" s="12">
        <v>96.849100000000007</v>
      </c>
      <c r="BJ223" s="12">
        <v>96.908420000000007</v>
      </c>
      <c r="BK223" s="12">
        <v>95.313419999999994</v>
      </c>
      <c r="BL223" s="12">
        <v>91.428629999999998</v>
      </c>
      <c r="BM223" s="12">
        <v>85.962590000000006</v>
      </c>
      <c r="BN223" s="12">
        <v>81.877899999999997</v>
      </c>
      <c r="BO223" s="12">
        <v>79.064490000000006</v>
      </c>
      <c r="BP223" s="12">
        <v>77.642300000000006</v>
      </c>
      <c r="BQ223" s="12">
        <v>74.685299999999998</v>
      </c>
      <c r="BR223" s="12">
        <v>715.95249999999999</v>
      </c>
      <c r="BS223" s="12">
        <v>-233.61879999999999</v>
      </c>
      <c r="BT223" s="12">
        <v>-299.38889999999998</v>
      </c>
      <c r="BU223" s="12">
        <v>157.64269999999999</v>
      </c>
      <c r="BV223" s="12">
        <v>116.75</v>
      </c>
      <c r="BW223" s="12">
        <v>-1402.09</v>
      </c>
      <c r="BX223" s="12">
        <v>-248.30600000000001</v>
      </c>
      <c r="BY223" s="12">
        <v>446.79590000000002</v>
      </c>
      <c r="BZ223" s="12">
        <v>1342.0250000000001</v>
      </c>
      <c r="CA223" s="12">
        <v>2182.2449999999999</v>
      </c>
      <c r="CB223" s="12">
        <v>279.41910000000001</v>
      </c>
      <c r="CC223" s="12">
        <v>2116.8620000000001</v>
      </c>
      <c r="CD223" s="12">
        <v>3333.7860000000001</v>
      </c>
      <c r="CE223" s="12">
        <v>3470.5529999999999</v>
      </c>
      <c r="CF223" s="12">
        <v>12240.76</v>
      </c>
      <c r="CG223" s="12">
        <v>54507.69</v>
      </c>
      <c r="CH223" s="12">
        <v>54519.62</v>
      </c>
      <c r="CI223" s="12">
        <v>53045.85</v>
      </c>
      <c r="CJ223" s="12">
        <v>50606.36</v>
      </c>
      <c r="CK223" s="12">
        <v>13928.32</v>
      </c>
      <c r="CL223" s="12">
        <v>7482.308</v>
      </c>
      <c r="CM223" s="12">
        <v>6850.4340000000002</v>
      </c>
      <c r="CN223" s="12">
        <v>5939.5680000000002</v>
      </c>
      <c r="CO223" s="12">
        <v>4965.625</v>
      </c>
      <c r="CP223" s="12">
        <v>53060.18</v>
      </c>
      <c r="CQ223" s="12">
        <v>2084081</v>
      </c>
      <c r="CR223" s="12">
        <v>1919606</v>
      </c>
      <c r="CS223" s="12">
        <v>1772623</v>
      </c>
      <c r="CT223" s="12">
        <v>1532314</v>
      </c>
      <c r="CU223" s="12">
        <v>1291795</v>
      </c>
      <c r="CV223" s="12">
        <v>1130207</v>
      </c>
      <c r="CW223" s="12">
        <v>948753.8</v>
      </c>
      <c r="CX223" s="12">
        <v>900763.2</v>
      </c>
      <c r="CY223" s="12">
        <v>1222121</v>
      </c>
      <c r="CZ223" s="12">
        <v>1597239</v>
      </c>
      <c r="DA223" s="12">
        <v>2261227</v>
      </c>
      <c r="DB223" s="12">
        <v>2540820</v>
      </c>
      <c r="DC223" s="12">
        <v>2812176</v>
      </c>
      <c r="DD223" s="12">
        <v>2987776</v>
      </c>
      <c r="DE223" s="12">
        <v>3121276</v>
      </c>
      <c r="DF223" s="12">
        <v>3107906</v>
      </c>
      <c r="DG223" s="12">
        <v>3087396</v>
      </c>
      <c r="DH223" s="12">
        <v>3065643</v>
      </c>
      <c r="DI223" s="12">
        <v>3055656</v>
      </c>
      <c r="DJ223" s="12">
        <v>3100854</v>
      </c>
      <c r="DK223" s="12">
        <v>3071456</v>
      </c>
      <c r="DL223" s="12">
        <v>3004459</v>
      </c>
      <c r="DM223" s="12">
        <v>2939688</v>
      </c>
      <c r="DN223" s="12">
        <v>2940583</v>
      </c>
      <c r="DO223" s="12">
        <v>2631910</v>
      </c>
      <c r="DP223" s="12"/>
      <c r="DQ223" s="12"/>
      <c r="DR223" s="12"/>
      <c r="DS223" s="12"/>
      <c r="DT223" s="12"/>
      <c r="DU223" s="12"/>
      <c r="DV223" s="12"/>
      <c r="DW223" s="12"/>
      <c r="DX223" s="12"/>
      <c r="DY223" s="12"/>
      <c r="DZ223" s="12"/>
      <c r="EA223" s="12"/>
      <c r="EB223" s="12"/>
      <c r="EC223" s="12"/>
      <c r="ED223" s="12"/>
    </row>
    <row r="224" spans="1:134" x14ac:dyDescent="0.25">
      <c r="A224" s="12" t="s">
        <v>66</v>
      </c>
      <c r="B224" s="12" t="s">
        <v>65</v>
      </c>
      <c r="C224" s="12" t="s">
        <v>65</v>
      </c>
      <c r="D224" s="12" t="s">
        <v>65</v>
      </c>
      <c r="E224" s="12" t="s">
        <v>102</v>
      </c>
      <c r="F224" s="12" t="s">
        <v>65</v>
      </c>
      <c r="G224" s="12" t="s">
        <v>65</v>
      </c>
      <c r="H224" s="12" t="s">
        <v>140</v>
      </c>
      <c r="I224" s="12" t="s">
        <v>65</v>
      </c>
      <c r="J224" s="31">
        <v>42640</v>
      </c>
      <c r="K224" s="12">
        <v>16</v>
      </c>
      <c r="L224" s="12">
        <v>19</v>
      </c>
      <c r="M224" s="12">
        <v>1197</v>
      </c>
      <c r="N224" s="12">
        <v>1148</v>
      </c>
      <c r="O224" s="12">
        <v>1258</v>
      </c>
      <c r="P224" s="12">
        <v>1255</v>
      </c>
      <c r="Q224" s="12">
        <v>0</v>
      </c>
      <c r="R224" s="12">
        <v>0</v>
      </c>
      <c r="S224" s="12">
        <v>0</v>
      </c>
      <c r="T224" s="12">
        <v>0</v>
      </c>
      <c r="U224" s="12">
        <v>181438.7</v>
      </c>
      <c r="V224" s="12">
        <v>176686.5</v>
      </c>
      <c r="W224" s="12">
        <v>172540.5</v>
      </c>
      <c r="X224" s="12">
        <v>171138.5</v>
      </c>
      <c r="Y224" s="12">
        <v>176843.3</v>
      </c>
      <c r="Z224" s="12">
        <v>190146.5</v>
      </c>
      <c r="AA224" s="12">
        <v>211714.3</v>
      </c>
      <c r="AB224" s="12">
        <v>225536.8</v>
      </c>
      <c r="AC224" s="12">
        <v>239937.9</v>
      </c>
      <c r="AD224" s="12">
        <v>247191.5</v>
      </c>
      <c r="AE224" s="12">
        <v>259964.2</v>
      </c>
      <c r="AF224" s="12">
        <v>261413.3</v>
      </c>
      <c r="AG224" s="12">
        <v>263459.90000000002</v>
      </c>
      <c r="AH224" s="12">
        <v>267209.3</v>
      </c>
      <c r="AI224" s="12">
        <v>261475.1</v>
      </c>
      <c r="AJ224" s="12">
        <v>218940.7</v>
      </c>
      <c r="AK224" s="12">
        <v>215108.1</v>
      </c>
      <c r="AL224" s="12">
        <v>211218.9</v>
      </c>
      <c r="AM224" s="12">
        <v>207570.3</v>
      </c>
      <c r="AN224" s="12">
        <v>240745.9</v>
      </c>
      <c r="AO224" s="12">
        <v>237930.9</v>
      </c>
      <c r="AP224" s="12">
        <v>221977.60000000001</v>
      </c>
      <c r="AQ224" s="12">
        <v>207260.6</v>
      </c>
      <c r="AR224" s="12">
        <v>193917.5</v>
      </c>
      <c r="AS224" s="12">
        <v>213209.5</v>
      </c>
      <c r="AT224" s="12">
        <v>72.07056</v>
      </c>
      <c r="AU224" s="12">
        <v>70.586669999999998</v>
      </c>
      <c r="AV224" s="12">
        <v>69.175960000000003</v>
      </c>
      <c r="AW224" s="12">
        <v>67.288759999999996</v>
      </c>
      <c r="AX224" s="12">
        <v>66.207759999999993</v>
      </c>
      <c r="AY224" s="12">
        <v>65.154179999999997</v>
      </c>
      <c r="AZ224" s="12">
        <v>64.770899999999997</v>
      </c>
      <c r="BA224" s="12">
        <v>66.186409999999995</v>
      </c>
      <c r="BB224" s="12">
        <v>71.216030000000003</v>
      </c>
      <c r="BC224" s="12">
        <v>77.047910000000002</v>
      </c>
      <c r="BD224" s="12">
        <v>82.697299999999998</v>
      </c>
      <c r="BE224" s="12">
        <v>86.762630000000001</v>
      </c>
      <c r="BF224" s="12">
        <v>89.409840000000003</v>
      </c>
      <c r="BG224" s="12">
        <v>92.150260000000003</v>
      </c>
      <c r="BH224" s="12">
        <v>93.441199999999995</v>
      </c>
      <c r="BI224" s="12">
        <v>93.925960000000003</v>
      </c>
      <c r="BJ224" s="12">
        <v>93.708629999999999</v>
      </c>
      <c r="BK224" s="12">
        <v>91.771770000000004</v>
      </c>
      <c r="BL224" s="12">
        <v>87.822739999999996</v>
      </c>
      <c r="BM224" s="12">
        <v>82.101479999999995</v>
      </c>
      <c r="BN224" s="12">
        <v>78.635450000000006</v>
      </c>
      <c r="BO224" s="12">
        <v>76.124129999999994</v>
      </c>
      <c r="BP224" s="12">
        <v>74.287899999999993</v>
      </c>
      <c r="BQ224" s="12">
        <v>72.073170000000005</v>
      </c>
      <c r="BR224" s="12">
        <v>2279.462</v>
      </c>
      <c r="BS224" s="12">
        <v>1303.7329999999999</v>
      </c>
      <c r="BT224" s="12">
        <v>809.41959999999995</v>
      </c>
      <c r="BU224" s="12">
        <v>933.98519999999996</v>
      </c>
      <c r="BV224" s="12">
        <v>643.19680000000005</v>
      </c>
      <c r="BW224" s="12">
        <v>-1381.239</v>
      </c>
      <c r="BX224" s="12">
        <v>-661.49490000000003</v>
      </c>
      <c r="BY224" s="12">
        <v>255.4657</v>
      </c>
      <c r="BZ224" s="12">
        <v>1650.4639999999999</v>
      </c>
      <c r="CA224" s="12">
        <v>2219.2730000000001</v>
      </c>
      <c r="CB224" s="12">
        <v>789.28139999999996</v>
      </c>
      <c r="CC224" s="12">
        <v>2310.8510000000001</v>
      </c>
      <c r="CD224" s="12">
        <v>3436.107</v>
      </c>
      <c r="CE224" s="12">
        <v>3468.29</v>
      </c>
      <c r="CF224" s="12">
        <v>11171.71</v>
      </c>
      <c r="CG224" s="12">
        <v>54771.14</v>
      </c>
      <c r="CH224" s="12">
        <v>55895.78</v>
      </c>
      <c r="CI224" s="12">
        <v>54943.45</v>
      </c>
      <c r="CJ224" s="12">
        <v>52015.41</v>
      </c>
      <c r="CK224" s="12">
        <v>13772.53</v>
      </c>
      <c r="CL224" s="12">
        <v>7533.8220000000001</v>
      </c>
      <c r="CM224" s="12">
        <v>6942.08</v>
      </c>
      <c r="CN224" s="12">
        <v>5677.4129999999996</v>
      </c>
      <c r="CO224" s="12">
        <v>5256.1989999999996</v>
      </c>
      <c r="CP224" s="12">
        <v>54318.02</v>
      </c>
      <c r="CQ224" s="12">
        <v>2520164</v>
      </c>
      <c r="CR224" s="12">
        <v>2375551</v>
      </c>
      <c r="CS224" s="12">
        <v>2178515</v>
      </c>
      <c r="CT224" s="12">
        <v>1877170</v>
      </c>
      <c r="CU224" s="12">
        <v>1393932</v>
      </c>
      <c r="CV224" s="12">
        <v>1200362</v>
      </c>
      <c r="CW224" s="12">
        <v>992512</v>
      </c>
      <c r="CX224" s="12">
        <v>938298.9</v>
      </c>
      <c r="CY224" s="12">
        <v>1282473</v>
      </c>
      <c r="CZ224" s="12">
        <v>1683760</v>
      </c>
      <c r="DA224" s="12">
        <v>2276635</v>
      </c>
      <c r="DB224" s="12">
        <v>2666410</v>
      </c>
      <c r="DC224" s="12">
        <v>2945600</v>
      </c>
      <c r="DD224" s="12">
        <v>3127759</v>
      </c>
      <c r="DE224" s="12">
        <v>3375606</v>
      </c>
      <c r="DF224" s="12">
        <v>3401502</v>
      </c>
      <c r="DG224" s="12">
        <v>3317977</v>
      </c>
      <c r="DH224" s="12">
        <v>3311691</v>
      </c>
      <c r="DI224" s="12">
        <v>3293150</v>
      </c>
      <c r="DJ224" s="12">
        <v>3353542</v>
      </c>
      <c r="DK224" s="12">
        <v>3245798</v>
      </c>
      <c r="DL224" s="12">
        <v>3176056</v>
      </c>
      <c r="DM224" s="12">
        <v>3138970</v>
      </c>
      <c r="DN224" s="12">
        <v>3125662</v>
      </c>
      <c r="DO224" s="12">
        <v>2806551</v>
      </c>
      <c r="DP224" s="12"/>
      <c r="DQ224" s="12"/>
      <c r="DR224" s="12"/>
      <c r="DS224" s="12"/>
      <c r="DT224" s="12"/>
      <c r="DU224" s="12"/>
      <c r="DV224" s="12"/>
      <c r="DW224" s="12"/>
      <c r="DX224" s="12"/>
      <c r="DY224" s="12"/>
      <c r="DZ224" s="12"/>
      <c r="EA224" s="12"/>
      <c r="EB224" s="12"/>
      <c r="EC224" s="12"/>
      <c r="ED224" s="12"/>
    </row>
    <row r="225" spans="1:134" x14ac:dyDescent="0.25">
      <c r="A225" s="12" t="s">
        <v>66</v>
      </c>
      <c r="B225" s="12" t="s">
        <v>65</v>
      </c>
      <c r="C225" s="12" t="s">
        <v>65</v>
      </c>
      <c r="D225" s="12" t="s">
        <v>65</v>
      </c>
      <c r="E225" s="12" t="s">
        <v>102</v>
      </c>
      <c r="F225" s="12" t="s">
        <v>65</v>
      </c>
      <c r="G225" s="12" t="s">
        <v>65</v>
      </c>
      <c r="H225" s="12" t="s">
        <v>140</v>
      </c>
      <c r="I225" s="12" t="s">
        <v>65</v>
      </c>
      <c r="K225" s="12">
        <v>16</v>
      </c>
      <c r="L225" s="12">
        <v>19</v>
      </c>
      <c r="M225" s="12">
        <v>1154</v>
      </c>
      <c r="N225" s="12">
        <v>1108</v>
      </c>
      <c r="O225" s="12">
        <v>1202</v>
      </c>
      <c r="P225" s="12">
        <v>1197</v>
      </c>
      <c r="Q225" s="12">
        <v>0</v>
      </c>
      <c r="R225" s="12">
        <v>0</v>
      </c>
      <c r="S225" s="12">
        <v>0</v>
      </c>
      <c r="T225" s="12">
        <v>0</v>
      </c>
      <c r="U225" s="12">
        <v>176731.7</v>
      </c>
      <c r="V225" s="12">
        <v>174335.3</v>
      </c>
      <c r="W225" s="12">
        <v>172333.2</v>
      </c>
      <c r="X225" s="12">
        <v>171833.1</v>
      </c>
      <c r="Y225" s="12">
        <v>176314.5</v>
      </c>
      <c r="Z225" s="12">
        <v>187515.2</v>
      </c>
      <c r="AA225" s="12">
        <v>206654</v>
      </c>
      <c r="AB225" s="12">
        <v>222419.7</v>
      </c>
      <c r="AC225" s="12">
        <v>237908.8</v>
      </c>
      <c r="AD225" s="12">
        <v>245347.4</v>
      </c>
      <c r="AE225" s="12">
        <v>254659</v>
      </c>
      <c r="AF225" s="12">
        <v>257641.9</v>
      </c>
      <c r="AG225" s="12">
        <v>259437.7</v>
      </c>
      <c r="AH225" s="12">
        <v>261763</v>
      </c>
      <c r="AI225" s="12">
        <v>249911.1</v>
      </c>
      <c r="AJ225" s="12">
        <v>202728.6</v>
      </c>
      <c r="AK225" s="12">
        <v>199973.8</v>
      </c>
      <c r="AL225" s="12">
        <v>197046.8</v>
      </c>
      <c r="AM225" s="12">
        <v>194565.2</v>
      </c>
      <c r="AN225" s="12">
        <v>232601.2</v>
      </c>
      <c r="AO225" s="12">
        <v>238756</v>
      </c>
      <c r="AP225" s="12">
        <v>226197.2</v>
      </c>
      <c r="AQ225" s="12">
        <v>212082.1</v>
      </c>
      <c r="AR225" s="12">
        <v>197700.5</v>
      </c>
      <c r="AS225" s="12">
        <v>198578.6</v>
      </c>
      <c r="AT225" s="12">
        <v>74.373339999999999</v>
      </c>
      <c r="AU225" s="12">
        <v>72.739909999999995</v>
      </c>
      <c r="AV225" s="12">
        <v>71.248320000000007</v>
      </c>
      <c r="AW225" s="12">
        <v>69.946079999999995</v>
      </c>
      <c r="AX225" s="12">
        <v>68.598330000000004</v>
      </c>
      <c r="AY225" s="12">
        <v>67.468829999999997</v>
      </c>
      <c r="AZ225" s="12">
        <v>67.406639999999996</v>
      </c>
      <c r="BA225" s="12">
        <v>69.684910000000002</v>
      </c>
      <c r="BB225" s="12">
        <v>73.708830000000006</v>
      </c>
      <c r="BC225" s="12">
        <v>78.330089999999998</v>
      </c>
      <c r="BD225" s="12">
        <v>82.84281</v>
      </c>
      <c r="BE225" s="12">
        <v>86.754199999999997</v>
      </c>
      <c r="BF225" s="12">
        <v>89.877650000000003</v>
      </c>
      <c r="BG225" s="12">
        <v>92.543210000000002</v>
      </c>
      <c r="BH225" s="12">
        <v>94.335819999999998</v>
      </c>
      <c r="BI225" s="12">
        <v>95.331249999999997</v>
      </c>
      <c r="BJ225" s="12">
        <v>95.565569999999994</v>
      </c>
      <c r="BK225" s="12">
        <v>94.617459999999994</v>
      </c>
      <c r="BL225" s="12">
        <v>92.376949999999994</v>
      </c>
      <c r="BM225" s="12">
        <v>88.692390000000003</v>
      </c>
      <c r="BN225" s="12">
        <v>84.740719999999996</v>
      </c>
      <c r="BO225" s="12">
        <v>81.787030000000001</v>
      </c>
      <c r="BP225" s="12">
        <v>79.411820000000006</v>
      </c>
      <c r="BQ225" s="12">
        <v>76.993629999999996</v>
      </c>
      <c r="BR225" s="12">
        <v>999.74419999999998</v>
      </c>
      <c r="BS225" s="12">
        <v>477.38639999999998</v>
      </c>
      <c r="BT225" s="12">
        <v>247.4265</v>
      </c>
      <c r="BU225" s="12">
        <v>433.05919999999998</v>
      </c>
      <c r="BV225" s="12">
        <v>324.52780000000001</v>
      </c>
      <c r="BW225" s="12">
        <v>74.930049999999994</v>
      </c>
      <c r="BX225" s="12">
        <v>-373.19439999999997</v>
      </c>
      <c r="BY225" s="12">
        <v>302.0179</v>
      </c>
      <c r="BZ225" s="12">
        <v>-164.88900000000001</v>
      </c>
      <c r="CA225" s="12">
        <v>-305.11020000000002</v>
      </c>
      <c r="CB225" s="12">
        <v>-203.5668</v>
      </c>
      <c r="CC225" s="12">
        <v>566.59860000000003</v>
      </c>
      <c r="CD225" s="12">
        <v>133.52760000000001</v>
      </c>
      <c r="CE225" s="12">
        <v>590.9221</v>
      </c>
      <c r="CF225" s="12">
        <v>12961.92</v>
      </c>
      <c r="CG225" s="12">
        <v>60348.51</v>
      </c>
      <c r="CH225" s="12">
        <v>61209.52</v>
      </c>
      <c r="CI225" s="12">
        <v>60196.6</v>
      </c>
      <c r="CJ225" s="12">
        <v>58178.85</v>
      </c>
      <c r="CK225" s="12">
        <v>17629.91</v>
      </c>
      <c r="CL225" s="12">
        <v>4578.4340000000002</v>
      </c>
      <c r="CM225" s="12">
        <v>3440.5329999999999</v>
      </c>
      <c r="CN225" s="12">
        <v>1748.876</v>
      </c>
      <c r="CO225" s="12">
        <v>1487.885</v>
      </c>
      <c r="CP225" s="12">
        <v>59975.75</v>
      </c>
      <c r="CQ225" s="12">
        <v>180809</v>
      </c>
      <c r="CR225" s="12">
        <v>170421.9</v>
      </c>
      <c r="CS225" s="12">
        <v>156657.79999999999</v>
      </c>
      <c r="CT225" s="12">
        <v>136819.4</v>
      </c>
      <c r="CU225" s="12">
        <v>108320.3</v>
      </c>
      <c r="CV225" s="12">
        <v>94274.5</v>
      </c>
      <c r="CW225" s="12">
        <v>80838.16</v>
      </c>
      <c r="CX225" s="12">
        <v>74535.460000000006</v>
      </c>
      <c r="CY225" s="12">
        <v>99800.28</v>
      </c>
      <c r="CZ225" s="12">
        <v>132651.79999999999</v>
      </c>
      <c r="DA225" s="12">
        <v>179549</v>
      </c>
      <c r="DB225" s="12">
        <v>210074</v>
      </c>
      <c r="DC225" s="12">
        <v>233578.3</v>
      </c>
      <c r="DD225" s="12">
        <v>252706.8</v>
      </c>
      <c r="DE225" s="12">
        <v>269628.2</v>
      </c>
      <c r="DF225" s="12">
        <v>269576.7</v>
      </c>
      <c r="DG225" s="12">
        <v>267835.09999999998</v>
      </c>
      <c r="DH225" s="12">
        <v>266889.3</v>
      </c>
      <c r="DI225" s="12">
        <v>263578.8</v>
      </c>
      <c r="DJ225" s="12">
        <v>262260.09999999998</v>
      </c>
      <c r="DK225" s="12">
        <v>254752.3</v>
      </c>
      <c r="DL225" s="12">
        <v>249165.3</v>
      </c>
      <c r="DM225" s="12">
        <v>245308</v>
      </c>
      <c r="DN225" s="12">
        <v>244503.2</v>
      </c>
      <c r="DO225" s="12">
        <v>228535.3</v>
      </c>
      <c r="DP225" s="12"/>
      <c r="DQ225" s="12"/>
      <c r="DR225" s="12"/>
      <c r="DS225" s="12"/>
      <c r="DT225" s="12"/>
      <c r="DU225" s="12"/>
      <c r="DV225" s="12"/>
      <c r="DW225" s="12"/>
      <c r="DX225" s="12"/>
      <c r="DY225" s="12"/>
      <c r="DZ225" s="12"/>
      <c r="EA225" s="12"/>
      <c r="EB225" s="12"/>
      <c r="EC225" s="12"/>
      <c r="ED225" s="12"/>
    </row>
    <row r="226" spans="1:134" x14ac:dyDescent="0.25">
      <c r="A226" t="s">
        <v>66</v>
      </c>
      <c r="B226" t="s">
        <v>65</v>
      </c>
      <c r="C226" t="s">
        <v>65</v>
      </c>
      <c r="D226" t="s">
        <v>65</v>
      </c>
      <c r="E226" t="s">
        <v>103</v>
      </c>
      <c r="F226" t="s">
        <v>65</v>
      </c>
      <c r="G226" t="s">
        <v>65</v>
      </c>
      <c r="H226" s="12" t="s">
        <v>140</v>
      </c>
      <c r="I226" t="s">
        <v>65</v>
      </c>
      <c r="J226" s="31">
        <v>42524</v>
      </c>
      <c r="K226">
        <v>16</v>
      </c>
      <c r="L226">
        <v>19</v>
      </c>
      <c r="M226">
        <v>42</v>
      </c>
      <c r="N226">
        <v>41</v>
      </c>
      <c r="O226">
        <v>42</v>
      </c>
      <c r="P226">
        <v>42</v>
      </c>
      <c r="Q226">
        <v>1</v>
      </c>
      <c r="R226">
        <v>0</v>
      </c>
      <c r="S226">
        <v>1</v>
      </c>
      <c r="T226">
        <v>0</v>
      </c>
      <c r="AT226">
        <v>72.817070000000001</v>
      </c>
      <c r="AU226">
        <v>71.756100000000004</v>
      </c>
      <c r="AV226">
        <v>70.536580000000001</v>
      </c>
      <c r="AW226">
        <v>68.487809999999996</v>
      </c>
      <c r="AX226">
        <v>67.158540000000002</v>
      </c>
      <c r="AY226">
        <v>66.195120000000003</v>
      </c>
      <c r="AZ226">
        <v>67.036580000000001</v>
      </c>
      <c r="BA226">
        <v>70.829269999999994</v>
      </c>
      <c r="BB226">
        <v>74.487809999999996</v>
      </c>
      <c r="BC226">
        <v>79.073170000000005</v>
      </c>
      <c r="BD226">
        <v>83.097560000000001</v>
      </c>
      <c r="BE226">
        <v>87.353660000000005</v>
      </c>
      <c r="BF226">
        <v>90.987809999999996</v>
      </c>
      <c r="BG226">
        <v>94.414630000000002</v>
      </c>
      <c r="BH226">
        <v>96.548779999999994</v>
      </c>
      <c r="BI226">
        <v>97.634150000000005</v>
      </c>
      <c r="BJ226">
        <v>98.341459999999998</v>
      </c>
      <c r="BK226">
        <v>97.207310000000007</v>
      </c>
      <c r="BL226">
        <v>94.865849999999995</v>
      </c>
      <c r="BM226">
        <v>91.304879999999997</v>
      </c>
      <c r="BN226">
        <v>86.658540000000002</v>
      </c>
      <c r="BO226">
        <v>83.182929999999999</v>
      </c>
      <c r="BP226">
        <v>79.926829999999995</v>
      </c>
      <c r="BQ226">
        <v>77.695120000000003</v>
      </c>
      <c r="DE226"/>
      <c r="DF226"/>
      <c r="DG226"/>
    </row>
    <row r="227" spans="1:134" x14ac:dyDescent="0.25">
      <c r="A227" t="s">
        <v>66</v>
      </c>
      <c r="B227" t="s">
        <v>65</v>
      </c>
      <c r="C227" t="s">
        <v>65</v>
      </c>
      <c r="D227" t="s">
        <v>65</v>
      </c>
      <c r="E227" t="s">
        <v>103</v>
      </c>
      <c r="F227" t="s">
        <v>65</v>
      </c>
      <c r="G227" t="s">
        <v>65</v>
      </c>
      <c r="H227" s="12" t="s">
        <v>140</v>
      </c>
      <c r="I227" t="s">
        <v>65</v>
      </c>
      <c r="J227" s="31">
        <v>42541</v>
      </c>
      <c r="K227">
        <v>16</v>
      </c>
      <c r="L227">
        <v>19</v>
      </c>
      <c r="M227">
        <v>42</v>
      </c>
      <c r="N227">
        <v>41</v>
      </c>
      <c r="O227">
        <v>42</v>
      </c>
      <c r="P227">
        <v>42</v>
      </c>
      <c r="Q227">
        <v>1</v>
      </c>
      <c r="R227">
        <v>0</v>
      </c>
      <c r="S227">
        <v>1</v>
      </c>
      <c r="T227">
        <v>0</v>
      </c>
      <c r="AT227">
        <v>72.292689999999993</v>
      </c>
      <c r="AU227">
        <v>70.512190000000004</v>
      </c>
      <c r="AV227">
        <v>68.707310000000007</v>
      </c>
      <c r="AW227">
        <v>67.390240000000006</v>
      </c>
      <c r="AX227">
        <v>66.353660000000005</v>
      </c>
      <c r="AY227">
        <v>65.402439999999999</v>
      </c>
      <c r="AZ227">
        <v>65.756100000000004</v>
      </c>
      <c r="BA227">
        <v>68.621949999999998</v>
      </c>
      <c r="BB227">
        <v>71.878050000000002</v>
      </c>
      <c r="BC227">
        <v>75.621949999999998</v>
      </c>
      <c r="BD227">
        <v>79.402439999999999</v>
      </c>
      <c r="BE227">
        <v>82.670730000000006</v>
      </c>
      <c r="BF227">
        <v>85.365849999999995</v>
      </c>
      <c r="BG227">
        <v>87.817070000000001</v>
      </c>
      <c r="BH227">
        <v>89.853660000000005</v>
      </c>
      <c r="BI227">
        <v>90.71951</v>
      </c>
      <c r="BJ227">
        <v>91.390240000000006</v>
      </c>
      <c r="BK227">
        <v>90.975610000000003</v>
      </c>
      <c r="BL227">
        <v>88.853660000000005</v>
      </c>
      <c r="BM227">
        <v>85.439030000000002</v>
      </c>
      <c r="BN227">
        <v>82.463419999999999</v>
      </c>
      <c r="BO227">
        <v>79.878050000000002</v>
      </c>
      <c r="BP227">
        <v>77.353660000000005</v>
      </c>
      <c r="BQ227">
        <v>75.329269999999994</v>
      </c>
      <c r="DE227"/>
      <c r="DF227"/>
      <c r="DG227"/>
    </row>
    <row r="228" spans="1:134" x14ac:dyDescent="0.25">
      <c r="A228" t="s">
        <v>66</v>
      </c>
      <c r="B228" t="s">
        <v>65</v>
      </c>
      <c r="C228" t="s">
        <v>65</v>
      </c>
      <c r="D228" t="s">
        <v>65</v>
      </c>
      <c r="E228" t="s">
        <v>103</v>
      </c>
      <c r="F228" t="s">
        <v>65</v>
      </c>
      <c r="G228" t="s">
        <v>65</v>
      </c>
      <c r="H228" s="12" t="s">
        <v>140</v>
      </c>
      <c r="I228" t="s">
        <v>65</v>
      </c>
      <c r="J228" s="31">
        <v>42548</v>
      </c>
      <c r="K228">
        <v>16</v>
      </c>
      <c r="L228">
        <v>19</v>
      </c>
      <c r="M228">
        <v>42</v>
      </c>
      <c r="N228">
        <v>41</v>
      </c>
      <c r="O228">
        <v>42</v>
      </c>
      <c r="P228">
        <v>42</v>
      </c>
      <c r="Q228">
        <v>1</v>
      </c>
      <c r="R228">
        <v>0</v>
      </c>
      <c r="S228">
        <v>1</v>
      </c>
      <c r="T228">
        <v>0</v>
      </c>
      <c r="AT228">
        <v>74.597560000000001</v>
      </c>
      <c r="AU228">
        <v>72.585369999999998</v>
      </c>
      <c r="AV228">
        <v>70.987809999999996</v>
      </c>
      <c r="AW228">
        <v>69.609759999999994</v>
      </c>
      <c r="AX228">
        <v>68.475610000000003</v>
      </c>
      <c r="AY228">
        <v>67.353660000000005</v>
      </c>
      <c r="AZ228">
        <v>68.146339999999995</v>
      </c>
      <c r="BA228">
        <v>72.048779999999994</v>
      </c>
      <c r="BB228">
        <v>76.451220000000006</v>
      </c>
      <c r="BC228">
        <v>79.414630000000002</v>
      </c>
      <c r="BD228">
        <v>83.329269999999994</v>
      </c>
      <c r="BE228">
        <v>86.560969999999998</v>
      </c>
      <c r="BF228">
        <v>89.243899999999996</v>
      </c>
      <c r="BG228">
        <v>91.682929999999999</v>
      </c>
      <c r="BH228">
        <v>93.646339999999995</v>
      </c>
      <c r="BI228">
        <v>95.182929999999999</v>
      </c>
      <c r="BJ228">
        <v>95.048779999999994</v>
      </c>
      <c r="BK228">
        <v>94.963419999999999</v>
      </c>
      <c r="BL228">
        <v>93.926829999999995</v>
      </c>
      <c r="BM228">
        <v>91.353660000000005</v>
      </c>
      <c r="BN228">
        <v>87.439030000000002</v>
      </c>
      <c r="BO228">
        <v>83.71951</v>
      </c>
      <c r="BP228">
        <v>81.28049</v>
      </c>
      <c r="BQ228">
        <v>79.365849999999995</v>
      </c>
      <c r="DE228"/>
      <c r="DF228"/>
      <c r="DG228"/>
    </row>
    <row r="229" spans="1:134" x14ac:dyDescent="0.25">
      <c r="A229" t="s">
        <v>66</v>
      </c>
      <c r="B229" t="s">
        <v>65</v>
      </c>
      <c r="C229" t="s">
        <v>65</v>
      </c>
      <c r="D229" t="s">
        <v>65</v>
      </c>
      <c r="E229" t="s">
        <v>103</v>
      </c>
      <c r="F229" t="s">
        <v>65</v>
      </c>
      <c r="G229" t="s">
        <v>65</v>
      </c>
      <c r="H229" s="12" t="s">
        <v>140</v>
      </c>
      <c r="I229" t="s">
        <v>65</v>
      </c>
      <c r="J229" s="31">
        <v>42549</v>
      </c>
      <c r="K229">
        <v>14</v>
      </c>
      <c r="L229">
        <v>19</v>
      </c>
      <c r="M229">
        <v>41</v>
      </c>
      <c r="N229">
        <v>40</v>
      </c>
      <c r="O229">
        <v>42</v>
      </c>
      <c r="P229">
        <v>42</v>
      </c>
      <c r="Q229">
        <v>1</v>
      </c>
      <c r="R229">
        <v>0</v>
      </c>
      <c r="S229">
        <v>1</v>
      </c>
      <c r="T229">
        <v>0</v>
      </c>
      <c r="AT229">
        <v>77.55</v>
      </c>
      <c r="AU229">
        <v>76.112499999999997</v>
      </c>
      <c r="AV229">
        <v>74.625</v>
      </c>
      <c r="AW229">
        <v>73.212500000000006</v>
      </c>
      <c r="AX229">
        <v>71.637500000000003</v>
      </c>
      <c r="AY229">
        <v>69.849999999999994</v>
      </c>
      <c r="AZ229">
        <v>69.95</v>
      </c>
      <c r="BA229">
        <v>72.112499999999997</v>
      </c>
      <c r="BB229">
        <v>75.412499999999994</v>
      </c>
      <c r="BC229">
        <v>79.8125</v>
      </c>
      <c r="BD229">
        <v>83.412499999999994</v>
      </c>
      <c r="BE229">
        <v>85.6</v>
      </c>
      <c r="BF229">
        <v>89.037499999999994</v>
      </c>
      <c r="BG229">
        <v>91.4</v>
      </c>
      <c r="BH229">
        <v>92.825000000000003</v>
      </c>
      <c r="BI229">
        <v>93.8125</v>
      </c>
      <c r="BJ229">
        <v>94</v>
      </c>
      <c r="BK229">
        <v>92.75</v>
      </c>
      <c r="BL229">
        <v>91.224999999999994</v>
      </c>
      <c r="BM229">
        <v>88.325000000000003</v>
      </c>
      <c r="BN229">
        <v>84.787499999999994</v>
      </c>
      <c r="BO229">
        <v>81.575000000000003</v>
      </c>
      <c r="BP229">
        <v>79.924999999999997</v>
      </c>
      <c r="BQ229">
        <v>77.674999999999997</v>
      </c>
      <c r="DE229"/>
      <c r="DF229"/>
      <c r="DG229"/>
    </row>
    <row r="230" spans="1:134" x14ac:dyDescent="0.25">
      <c r="A230" t="s">
        <v>66</v>
      </c>
      <c r="B230" t="s">
        <v>65</v>
      </c>
      <c r="C230" t="s">
        <v>65</v>
      </c>
      <c r="D230" t="s">
        <v>65</v>
      </c>
      <c r="E230" t="s">
        <v>103</v>
      </c>
      <c r="F230" t="s">
        <v>65</v>
      </c>
      <c r="G230" t="s">
        <v>65</v>
      </c>
      <c r="H230" s="12" t="s">
        <v>140</v>
      </c>
      <c r="I230" t="s">
        <v>65</v>
      </c>
      <c r="J230" s="31">
        <v>42576</v>
      </c>
      <c r="K230">
        <v>16</v>
      </c>
      <c r="L230">
        <v>19</v>
      </c>
      <c r="M230">
        <v>44</v>
      </c>
      <c r="N230">
        <v>43</v>
      </c>
      <c r="O230">
        <v>44</v>
      </c>
      <c r="P230">
        <v>44</v>
      </c>
      <c r="Q230">
        <v>1</v>
      </c>
      <c r="R230">
        <v>0</v>
      </c>
      <c r="S230">
        <v>1</v>
      </c>
      <c r="T230">
        <v>0</v>
      </c>
      <c r="AT230">
        <v>74.581400000000002</v>
      </c>
      <c r="AU230">
        <v>72.697680000000005</v>
      </c>
      <c r="AV230">
        <v>71.62791</v>
      </c>
      <c r="AW230">
        <v>69.802319999999995</v>
      </c>
      <c r="AX230">
        <v>68.767439999999993</v>
      </c>
      <c r="AY230">
        <v>67.616280000000003</v>
      </c>
      <c r="AZ230">
        <v>68.290700000000001</v>
      </c>
      <c r="BA230">
        <v>69.802319999999995</v>
      </c>
      <c r="BB230">
        <v>72.813959999999994</v>
      </c>
      <c r="BC230">
        <v>77.046509999999998</v>
      </c>
      <c r="BD230">
        <v>81.139529999999993</v>
      </c>
      <c r="BE230">
        <v>84.558139999999995</v>
      </c>
      <c r="BF230">
        <v>87.337209999999999</v>
      </c>
      <c r="BG230">
        <v>89.790700000000001</v>
      </c>
      <c r="BH230">
        <v>92.081400000000002</v>
      </c>
      <c r="BI230">
        <v>93.709299999999999</v>
      </c>
      <c r="BJ230">
        <v>94.534880000000001</v>
      </c>
      <c r="BK230">
        <v>94.162790000000001</v>
      </c>
      <c r="BL230">
        <v>92.569770000000005</v>
      </c>
      <c r="BM230">
        <v>89.918599999999998</v>
      </c>
      <c r="BN230">
        <v>86.069770000000005</v>
      </c>
      <c r="BO230">
        <v>83.069770000000005</v>
      </c>
      <c r="BP230">
        <v>80.244190000000003</v>
      </c>
      <c r="BQ230">
        <v>76.744190000000003</v>
      </c>
      <c r="DE230"/>
      <c r="DF230"/>
      <c r="DG230"/>
    </row>
    <row r="231" spans="1:134" x14ac:dyDescent="0.25">
      <c r="A231" t="s">
        <v>66</v>
      </c>
      <c r="B231" t="s">
        <v>65</v>
      </c>
      <c r="C231" t="s">
        <v>65</v>
      </c>
      <c r="D231" t="s">
        <v>65</v>
      </c>
      <c r="E231" t="s">
        <v>103</v>
      </c>
      <c r="F231" t="s">
        <v>65</v>
      </c>
      <c r="G231" t="s">
        <v>65</v>
      </c>
      <c r="H231" s="12" t="s">
        <v>140</v>
      </c>
      <c r="I231" t="s">
        <v>65</v>
      </c>
      <c r="J231" s="31">
        <v>42578</v>
      </c>
      <c r="K231">
        <v>16</v>
      </c>
      <c r="L231">
        <v>19</v>
      </c>
      <c r="M231">
        <v>42</v>
      </c>
      <c r="N231">
        <v>41</v>
      </c>
      <c r="O231">
        <v>44</v>
      </c>
      <c r="P231">
        <v>44</v>
      </c>
      <c r="Q231">
        <v>1</v>
      </c>
      <c r="R231">
        <v>0</v>
      </c>
      <c r="S231">
        <v>1</v>
      </c>
      <c r="T231">
        <v>0</v>
      </c>
      <c r="AT231">
        <v>79.21951</v>
      </c>
      <c r="AU231">
        <v>78.036580000000001</v>
      </c>
      <c r="AV231">
        <v>75.975610000000003</v>
      </c>
      <c r="AW231">
        <v>74.048779999999994</v>
      </c>
      <c r="AX231">
        <v>72.475610000000003</v>
      </c>
      <c r="AY231">
        <v>71.121949999999998</v>
      </c>
      <c r="AZ231">
        <v>71.329269999999994</v>
      </c>
      <c r="BA231">
        <v>73.78049</v>
      </c>
      <c r="BB231">
        <v>77.853660000000005</v>
      </c>
      <c r="BC231">
        <v>82.146339999999995</v>
      </c>
      <c r="BD231">
        <v>86.182929999999999</v>
      </c>
      <c r="BE231">
        <v>90.048779999999994</v>
      </c>
      <c r="BF231">
        <v>92.914630000000002</v>
      </c>
      <c r="BG231">
        <v>95.5</v>
      </c>
      <c r="BH231">
        <v>97.073170000000005</v>
      </c>
      <c r="BI231">
        <v>97.829269999999994</v>
      </c>
      <c r="BJ231">
        <v>97.560969999999998</v>
      </c>
      <c r="BK231">
        <v>95.987809999999996</v>
      </c>
      <c r="BL231">
        <v>93.707310000000007</v>
      </c>
      <c r="BM231">
        <v>90.548779999999994</v>
      </c>
      <c r="BN231">
        <v>87</v>
      </c>
      <c r="BO231">
        <v>84.621949999999998</v>
      </c>
      <c r="BP231">
        <v>81.71951</v>
      </c>
      <c r="BQ231">
        <v>79.231700000000004</v>
      </c>
      <c r="DE231"/>
      <c r="DF231"/>
      <c r="DG231"/>
    </row>
    <row r="232" spans="1:134" x14ac:dyDescent="0.25">
      <c r="A232" t="s">
        <v>66</v>
      </c>
      <c r="B232" t="s">
        <v>65</v>
      </c>
      <c r="C232" t="s">
        <v>65</v>
      </c>
      <c r="D232" t="s">
        <v>65</v>
      </c>
      <c r="E232" t="s">
        <v>103</v>
      </c>
      <c r="F232" t="s">
        <v>65</v>
      </c>
      <c r="G232" t="s">
        <v>65</v>
      </c>
      <c r="H232" s="12" t="s">
        <v>140</v>
      </c>
      <c r="I232" t="s">
        <v>65</v>
      </c>
      <c r="J232" s="31">
        <v>42579</v>
      </c>
      <c r="K232">
        <v>16</v>
      </c>
      <c r="L232">
        <v>19</v>
      </c>
      <c r="M232">
        <v>44</v>
      </c>
      <c r="N232">
        <v>43</v>
      </c>
      <c r="O232">
        <v>44</v>
      </c>
      <c r="P232">
        <v>44</v>
      </c>
      <c r="Q232">
        <v>1</v>
      </c>
      <c r="R232">
        <v>0</v>
      </c>
      <c r="S232">
        <v>1</v>
      </c>
      <c r="T232">
        <v>0</v>
      </c>
      <c r="AT232">
        <v>78.023250000000004</v>
      </c>
      <c r="AU232">
        <v>76.186040000000006</v>
      </c>
      <c r="AV232">
        <v>75.011629999999997</v>
      </c>
      <c r="AW232">
        <v>73.534880000000001</v>
      </c>
      <c r="AX232">
        <v>72.616280000000003</v>
      </c>
      <c r="AY232">
        <v>71.186040000000006</v>
      </c>
      <c r="AZ232">
        <v>70.732560000000007</v>
      </c>
      <c r="BA232">
        <v>72.313959999999994</v>
      </c>
      <c r="BB232">
        <v>76.174419999999998</v>
      </c>
      <c r="BC232">
        <v>79.558139999999995</v>
      </c>
      <c r="BD232">
        <v>83.686040000000006</v>
      </c>
      <c r="BE232">
        <v>87.616280000000003</v>
      </c>
      <c r="BF232">
        <v>90.453490000000002</v>
      </c>
      <c r="BG232">
        <v>93.058139999999995</v>
      </c>
      <c r="BH232">
        <v>95.441860000000005</v>
      </c>
      <c r="BI232">
        <v>96.046509999999998</v>
      </c>
      <c r="BJ232">
        <v>96.011629999999997</v>
      </c>
      <c r="BK232">
        <v>95.62791</v>
      </c>
      <c r="BL232">
        <v>93.616280000000003</v>
      </c>
      <c r="BM232">
        <v>90.674419999999998</v>
      </c>
      <c r="BN232">
        <v>87.081400000000002</v>
      </c>
      <c r="BO232">
        <v>83.895349999999993</v>
      </c>
      <c r="BP232">
        <v>81.744190000000003</v>
      </c>
      <c r="BQ232">
        <v>79.058139999999995</v>
      </c>
      <c r="DE232"/>
      <c r="DF232"/>
      <c r="DG232"/>
    </row>
    <row r="233" spans="1:134" x14ac:dyDescent="0.25">
      <c r="A233" t="s">
        <v>66</v>
      </c>
      <c r="B233" t="s">
        <v>65</v>
      </c>
      <c r="C233" t="s">
        <v>65</v>
      </c>
      <c r="D233" t="s">
        <v>65</v>
      </c>
      <c r="E233" t="s">
        <v>103</v>
      </c>
      <c r="F233" t="s">
        <v>65</v>
      </c>
      <c r="G233" t="s">
        <v>65</v>
      </c>
      <c r="H233" s="12" t="s">
        <v>140</v>
      </c>
      <c r="I233" t="s">
        <v>65</v>
      </c>
      <c r="J233" s="31">
        <v>42580</v>
      </c>
      <c r="K233">
        <v>16</v>
      </c>
      <c r="L233">
        <v>19</v>
      </c>
      <c r="M233">
        <v>43</v>
      </c>
      <c r="N233">
        <v>42</v>
      </c>
      <c r="O233">
        <v>44</v>
      </c>
      <c r="P233">
        <v>44</v>
      </c>
      <c r="Q233">
        <v>1</v>
      </c>
      <c r="R233">
        <v>0</v>
      </c>
      <c r="S233">
        <v>1</v>
      </c>
      <c r="T233">
        <v>0</v>
      </c>
      <c r="AT233">
        <v>77.654759999999996</v>
      </c>
      <c r="AU233">
        <v>76.761899999999997</v>
      </c>
      <c r="AV233">
        <v>74.333340000000007</v>
      </c>
      <c r="AW233">
        <v>72.940479999999994</v>
      </c>
      <c r="AX233">
        <v>71.535709999999995</v>
      </c>
      <c r="AY233">
        <v>70.464290000000005</v>
      </c>
      <c r="AZ233">
        <v>70.083340000000007</v>
      </c>
      <c r="BA233">
        <v>72.714290000000005</v>
      </c>
      <c r="BB233">
        <v>76.107140000000001</v>
      </c>
      <c r="BC233">
        <v>79.976190000000003</v>
      </c>
      <c r="BD233">
        <v>83.845240000000004</v>
      </c>
      <c r="BE233">
        <v>87.416659999999993</v>
      </c>
      <c r="BF233">
        <v>90.726190000000003</v>
      </c>
      <c r="BG233">
        <v>93.369050000000001</v>
      </c>
      <c r="BH233">
        <v>95.678569999999993</v>
      </c>
      <c r="BI233">
        <v>97.166659999999993</v>
      </c>
      <c r="BJ233">
        <v>97.523809999999997</v>
      </c>
      <c r="BK233">
        <v>96.976190000000003</v>
      </c>
      <c r="BL233">
        <v>94.416659999999993</v>
      </c>
      <c r="BM233">
        <v>91.25</v>
      </c>
      <c r="BN233">
        <v>87.047619999999995</v>
      </c>
      <c r="BO233">
        <v>84.452380000000005</v>
      </c>
      <c r="BP233">
        <v>82.273809999999997</v>
      </c>
      <c r="BQ233">
        <v>79.619050000000001</v>
      </c>
      <c r="DE233"/>
      <c r="DF233"/>
      <c r="DG233"/>
    </row>
    <row r="234" spans="1:134" x14ac:dyDescent="0.25">
      <c r="A234" t="s">
        <v>66</v>
      </c>
      <c r="B234" t="s">
        <v>65</v>
      </c>
      <c r="C234" t="s">
        <v>65</v>
      </c>
      <c r="D234" t="s">
        <v>65</v>
      </c>
      <c r="E234" t="s">
        <v>103</v>
      </c>
      <c r="F234" t="s">
        <v>65</v>
      </c>
      <c r="G234" t="s">
        <v>65</v>
      </c>
      <c r="H234" s="12" t="s">
        <v>140</v>
      </c>
      <c r="I234" t="s">
        <v>65</v>
      </c>
      <c r="J234" s="31">
        <v>42597</v>
      </c>
      <c r="K234">
        <v>16</v>
      </c>
      <c r="L234">
        <v>19</v>
      </c>
      <c r="M234">
        <v>38</v>
      </c>
      <c r="N234">
        <v>37</v>
      </c>
      <c r="O234">
        <v>38</v>
      </c>
      <c r="P234">
        <v>38</v>
      </c>
      <c r="Q234">
        <v>1</v>
      </c>
      <c r="R234">
        <v>0</v>
      </c>
      <c r="S234">
        <v>1</v>
      </c>
      <c r="T234">
        <v>0</v>
      </c>
      <c r="AT234">
        <v>73.527019999999993</v>
      </c>
      <c r="AU234">
        <v>71.459460000000007</v>
      </c>
      <c r="AV234">
        <v>70.351349999999996</v>
      </c>
      <c r="AW234">
        <v>69.635130000000004</v>
      </c>
      <c r="AX234">
        <v>68.283779999999993</v>
      </c>
      <c r="AY234">
        <v>67.5</v>
      </c>
      <c r="AZ234">
        <v>66.783779999999993</v>
      </c>
      <c r="BA234">
        <v>68.41892</v>
      </c>
      <c r="BB234">
        <v>70.5</v>
      </c>
      <c r="BC234">
        <v>73</v>
      </c>
      <c r="BD234">
        <v>76.716220000000007</v>
      </c>
      <c r="BE234">
        <v>80.58108</v>
      </c>
      <c r="BF234">
        <v>83.702709999999996</v>
      </c>
      <c r="BG234">
        <v>86.41892</v>
      </c>
      <c r="BH234">
        <v>88.135130000000004</v>
      </c>
      <c r="BI234">
        <v>89.5946</v>
      </c>
      <c r="BJ234">
        <v>89.9054</v>
      </c>
      <c r="BK234">
        <v>89.527019999999993</v>
      </c>
      <c r="BL234">
        <v>88.027019999999993</v>
      </c>
      <c r="BM234">
        <v>84.5</v>
      </c>
      <c r="BN234">
        <v>81.297290000000004</v>
      </c>
      <c r="BO234">
        <v>78.75676</v>
      </c>
      <c r="BP234">
        <v>76.229730000000004</v>
      </c>
      <c r="BQ234">
        <v>74.067570000000003</v>
      </c>
      <c r="DE234"/>
      <c r="DF234"/>
      <c r="DG234"/>
    </row>
    <row r="235" spans="1:134" x14ac:dyDescent="0.25">
      <c r="A235" t="s">
        <v>66</v>
      </c>
      <c r="B235" t="s">
        <v>65</v>
      </c>
      <c r="C235" t="s">
        <v>65</v>
      </c>
      <c r="D235" t="s">
        <v>65</v>
      </c>
      <c r="E235" t="s">
        <v>103</v>
      </c>
      <c r="F235" t="s">
        <v>65</v>
      </c>
      <c r="G235" t="s">
        <v>65</v>
      </c>
      <c r="H235" s="12" t="s">
        <v>140</v>
      </c>
      <c r="I235" t="s">
        <v>65</v>
      </c>
      <c r="J235" s="31">
        <v>42598</v>
      </c>
      <c r="K235">
        <v>15</v>
      </c>
      <c r="L235">
        <v>19</v>
      </c>
      <c r="M235">
        <v>38</v>
      </c>
      <c r="N235">
        <v>37</v>
      </c>
      <c r="O235">
        <v>38</v>
      </c>
      <c r="P235">
        <v>38</v>
      </c>
      <c r="Q235">
        <v>1</v>
      </c>
      <c r="R235">
        <v>0</v>
      </c>
      <c r="S235">
        <v>1</v>
      </c>
      <c r="T235">
        <v>0</v>
      </c>
      <c r="AT235">
        <v>71.270269999999996</v>
      </c>
      <c r="AU235">
        <v>70.486490000000003</v>
      </c>
      <c r="AV235">
        <v>69.08108</v>
      </c>
      <c r="AW235">
        <v>67.621619999999993</v>
      </c>
      <c r="AX235">
        <v>66.91892</v>
      </c>
      <c r="AY235">
        <v>66.33784</v>
      </c>
      <c r="AZ235">
        <v>65.324330000000003</v>
      </c>
      <c r="BA235">
        <v>66.91892</v>
      </c>
      <c r="BB235">
        <v>69.783779999999993</v>
      </c>
      <c r="BC235">
        <v>72.702709999999996</v>
      </c>
      <c r="BD235">
        <v>76.067570000000003</v>
      </c>
      <c r="BE235">
        <v>79.4054</v>
      </c>
      <c r="BF235">
        <v>81.83784</v>
      </c>
      <c r="BG235">
        <v>85.459460000000007</v>
      </c>
      <c r="BH235">
        <v>88</v>
      </c>
      <c r="BI235">
        <v>90.027019999999993</v>
      </c>
      <c r="BJ235">
        <v>89.810810000000004</v>
      </c>
      <c r="BK235">
        <v>89.283779999999993</v>
      </c>
      <c r="BL235">
        <v>87.283779999999993</v>
      </c>
      <c r="BM235">
        <v>83.986490000000003</v>
      </c>
      <c r="BN235">
        <v>80.824330000000003</v>
      </c>
      <c r="BO235">
        <v>78.324330000000003</v>
      </c>
      <c r="BP235">
        <v>75.527019999999993</v>
      </c>
      <c r="BQ235">
        <v>74.527019999999993</v>
      </c>
      <c r="DE235"/>
      <c r="DF235"/>
      <c r="DG235"/>
    </row>
    <row r="236" spans="1:134" x14ac:dyDescent="0.25">
      <c r="A236" t="s">
        <v>66</v>
      </c>
      <c r="B236" t="s">
        <v>65</v>
      </c>
      <c r="C236" t="s">
        <v>65</v>
      </c>
      <c r="D236" t="s">
        <v>65</v>
      </c>
      <c r="E236" t="s">
        <v>103</v>
      </c>
      <c r="F236" t="s">
        <v>65</v>
      </c>
      <c r="G236" t="s">
        <v>65</v>
      </c>
      <c r="H236" s="12" t="s">
        <v>140</v>
      </c>
      <c r="I236" t="s">
        <v>65</v>
      </c>
      <c r="J236" s="31">
        <v>42599</v>
      </c>
      <c r="K236">
        <v>15</v>
      </c>
      <c r="L236">
        <v>19</v>
      </c>
      <c r="M236">
        <v>37</v>
      </c>
      <c r="N236">
        <v>36</v>
      </c>
      <c r="O236">
        <v>38</v>
      </c>
      <c r="P236">
        <v>38</v>
      </c>
      <c r="Q236">
        <v>1</v>
      </c>
      <c r="R236">
        <v>0</v>
      </c>
      <c r="S236">
        <v>1</v>
      </c>
      <c r="T236">
        <v>0</v>
      </c>
      <c r="AT236">
        <v>72.847219999999993</v>
      </c>
      <c r="AU236">
        <v>71.583340000000007</v>
      </c>
      <c r="AV236">
        <v>69.527780000000007</v>
      </c>
      <c r="AW236">
        <v>68.30556</v>
      </c>
      <c r="AX236">
        <v>67.416659999999993</v>
      </c>
      <c r="AY236">
        <v>66.402780000000007</v>
      </c>
      <c r="AZ236">
        <v>65.972219999999993</v>
      </c>
      <c r="BA236">
        <v>67.458340000000007</v>
      </c>
      <c r="BB236">
        <v>70.68056</v>
      </c>
      <c r="BC236">
        <v>74.875</v>
      </c>
      <c r="BD236">
        <v>78.861109999999996</v>
      </c>
      <c r="BE236">
        <v>82.625</v>
      </c>
      <c r="BF236">
        <v>85.75</v>
      </c>
      <c r="BG236">
        <v>88.166659999999993</v>
      </c>
      <c r="BH236">
        <v>89.486109999999996</v>
      </c>
      <c r="BI236">
        <v>90.847219999999993</v>
      </c>
      <c r="BJ236">
        <v>90.81944</v>
      </c>
      <c r="BK236">
        <v>90.013890000000004</v>
      </c>
      <c r="BL236">
        <v>88.013890000000004</v>
      </c>
      <c r="BM236">
        <v>85.19444</v>
      </c>
      <c r="BN236">
        <v>82.208340000000007</v>
      </c>
      <c r="BO236">
        <v>79.847219999999993</v>
      </c>
      <c r="BP236">
        <v>77.361109999999996</v>
      </c>
      <c r="BQ236">
        <v>75.333340000000007</v>
      </c>
      <c r="DE236"/>
      <c r="DF236"/>
      <c r="DG236"/>
    </row>
    <row r="237" spans="1:134" x14ac:dyDescent="0.25">
      <c r="A237" t="s">
        <v>66</v>
      </c>
      <c r="B237" t="s">
        <v>65</v>
      </c>
      <c r="C237" t="s">
        <v>65</v>
      </c>
      <c r="D237" t="s">
        <v>65</v>
      </c>
      <c r="E237" t="s">
        <v>103</v>
      </c>
      <c r="F237" t="s">
        <v>65</v>
      </c>
      <c r="G237" t="s">
        <v>65</v>
      </c>
      <c r="H237" s="12" t="s">
        <v>140</v>
      </c>
      <c r="I237" t="s">
        <v>65</v>
      </c>
      <c r="J237" s="31">
        <v>42632</v>
      </c>
      <c r="K237">
        <v>16</v>
      </c>
      <c r="L237">
        <v>19</v>
      </c>
      <c r="M237">
        <v>9</v>
      </c>
      <c r="N237">
        <v>8</v>
      </c>
      <c r="O237">
        <v>10</v>
      </c>
      <c r="P237">
        <v>10</v>
      </c>
      <c r="Q237">
        <v>1</v>
      </c>
      <c r="R237">
        <v>1</v>
      </c>
      <c r="S237">
        <v>1</v>
      </c>
      <c r="T237">
        <v>1</v>
      </c>
      <c r="AT237">
        <v>76.875</v>
      </c>
      <c r="AU237">
        <v>75.25</v>
      </c>
      <c r="AV237">
        <v>74.25</v>
      </c>
      <c r="AW237">
        <v>74.125</v>
      </c>
      <c r="AX237">
        <v>71.75</v>
      </c>
      <c r="AY237">
        <v>69.625</v>
      </c>
      <c r="AZ237">
        <v>69.375</v>
      </c>
      <c r="BA237">
        <v>71.25</v>
      </c>
      <c r="BB237">
        <v>76.25</v>
      </c>
      <c r="BC237">
        <v>82.75</v>
      </c>
      <c r="BD237">
        <v>88.125</v>
      </c>
      <c r="BE237">
        <v>92.75</v>
      </c>
      <c r="BF237">
        <v>96.25</v>
      </c>
      <c r="BG237">
        <v>99.875</v>
      </c>
      <c r="BH237">
        <v>101.5</v>
      </c>
      <c r="BI237">
        <v>103.25</v>
      </c>
      <c r="BJ237">
        <v>103.875</v>
      </c>
      <c r="BK237">
        <v>102.875</v>
      </c>
      <c r="BL237">
        <v>100</v>
      </c>
      <c r="BM237">
        <v>96</v>
      </c>
      <c r="BN237">
        <v>91.125</v>
      </c>
      <c r="BO237">
        <v>88.5</v>
      </c>
      <c r="BP237">
        <v>87.5</v>
      </c>
      <c r="BQ237">
        <v>85.25</v>
      </c>
      <c r="DE237"/>
      <c r="DF237"/>
      <c r="DG237"/>
    </row>
    <row r="238" spans="1:134" x14ac:dyDescent="0.25">
      <c r="A238" t="s">
        <v>66</v>
      </c>
      <c r="B238" t="s">
        <v>65</v>
      </c>
      <c r="C238" t="s">
        <v>65</v>
      </c>
      <c r="D238" t="s">
        <v>65</v>
      </c>
      <c r="E238" t="s">
        <v>103</v>
      </c>
      <c r="F238" t="s">
        <v>65</v>
      </c>
      <c r="G238" t="s">
        <v>65</v>
      </c>
      <c r="H238" s="12" t="s">
        <v>140</v>
      </c>
      <c r="I238" t="s">
        <v>65</v>
      </c>
      <c r="J238" s="31">
        <v>42639</v>
      </c>
      <c r="K238">
        <v>16</v>
      </c>
      <c r="L238">
        <v>19</v>
      </c>
      <c r="M238">
        <v>37</v>
      </c>
      <c r="N238">
        <v>36</v>
      </c>
      <c r="O238">
        <v>39</v>
      </c>
      <c r="P238">
        <v>39</v>
      </c>
      <c r="Q238">
        <v>1</v>
      </c>
      <c r="R238">
        <v>0</v>
      </c>
      <c r="S238">
        <v>1</v>
      </c>
      <c r="T238">
        <v>0</v>
      </c>
      <c r="AT238">
        <v>72.875</v>
      </c>
      <c r="AU238">
        <v>71.31944</v>
      </c>
      <c r="AV238">
        <v>68.722219999999993</v>
      </c>
      <c r="AW238">
        <v>67.097219999999993</v>
      </c>
      <c r="AX238">
        <v>66.013890000000004</v>
      </c>
      <c r="AY238">
        <v>65.611109999999996</v>
      </c>
      <c r="AZ238">
        <v>65.05556</v>
      </c>
      <c r="BA238">
        <v>65.861109999999996</v>
      </c>
      <c r="BB238">
        <v>70.375</v>
      </c>
      <c r="BC238">
        <v>76.347219999999993</v>
      </c>
      <c r="BD238">
        <v>82.31944</v>
      </c>
      <c r="BE238">
        <v>86.30556</v>
      </c>
      <c r="BF238">
        <v>89.69444</v>
      </c>
      <c r="BG238">
        <v>93.263890000000004</v>
      </c>
      <c r="BH238">
        <v>95.583340000000007</v>
      </c>
      <c r="BI238">
        <v>96.583340000000007</v>
      </c>
      <c r="BJ238">
        <v>96.69444</v>
      </c>
      <c r="BK238">
        <v>94.94444</v>
      </c>
      <c r="BL238">
        <v>91.458340000000007</v>
      </c>
      <c r="BM238">
        <v>86.347219999999993</v>
      </c>
      <c r="BN238">
        <v>82.25</v>
      </c>
      <c r="BO238">
        <v>79.25</v>
      </c>
      <c r="BP238">
        <v>78.263890000000004</v>
      </c>
      <c r="BQ238">
        <v>75.513890000000004</v>
      </c>
      <c r="DE238"/>
      <c r="DF238"/>
      <c r="DG238"/>
    </row>
    <row r="239" spans="1:134" x14ac:dyDescent="0.25">
      <c r="A239" t="s">
        <v>66</v>
      </c>
      <c r="B239" t="s">
        <v>65</v>
      </c>
      <c r="C239" t="s">
        <v>65</v>
      </c>
      <c r="D239" t="s">
        <v>65</v>
      </c>
      <c r="E239" t="s">
        <v>103</v>
      </c>
      <c r="F239" t="s">
        <v>65</v>
      </c>
      <c r="G239" t="s">
        <v>65</v>
      </c>
      <c r="H239" s="12" t="s">
        <v>140</v>
      </c>
      <c r="I239" t="s">
        <v>65</v>
      </c>
      <c r="J239" s="31">
        <v>42640</v>
      </c>
      <c r="K239">
        <v>16</v>
      </c>
      <c r="L239">
        <v>19</v>
      </c>
      <c r="M239">
        <v>37</v>
      </c>
      <c r="N239">
        <v>36</v>
      </c>
      <c r="O239">
        <v>39</v>
      </c>
      <c r="P239">
        <v>39</v>
      </c>
      <c r="Q239">
        <v>1</v>
      </c>
      <c r="R239">
        <v>0</v>
      </c>
      <c r="S239">
        <v>1</v>
      </c>
      <c r="T239">
        <v>0</v>
      </c>
      <c r="AT239">
        <v>72.611109999999996</v>
      </c>
      <c r="AU239">
        <v>71.166659999999993</v>
      </c>
      <c r="AV239">
        <v>69.80556</v>
      </c>
      <c r="AW239">
        <v>67.597219999999993</v>
      </c>
      <c r="AX239">
        <v>66.583340000000007</v>
      </c>
      <c r="AY239">
        <v>65.527780000000007</v>
      </c>
      <c r="AZ239">
        <v>65.222219999999993</v>
      </c>
      <c r="BA239">
        <v>66.861109999999996</v>
      </c>
      <c r="BB239">
        <v>71.388890000000004</v>
      </c>
      <c r="BC239">
        <v>76.527780000000007</v>
      </c>
      <c r="BD239">
        <v>81.25</v>
      </c>
      <c r="BE239">
        <v>85</v>
      </c>
      <c r="BF239">
        <v>87.583340000000007</v>
      </c>
      <c r="BG239">
        <v>90.541659999999993</v>
      </c>
      <c r="BH239">
        <v>92.56944</v>
      </c>
      <c r="BI239">
        <v>92.94444</v>
      </c>
      <c r="BJ239">
        <v>93.013890000000004</v>
      </c>
      <c r="BK239">
        <v>90.458340000000007</v>
      </c>
      <c r="BL239">
        <v>86.166659999999993</v>
      </c>
      <c r="BM239">
        <v>80.69444</v>
      </c>
      <c r="BN239">
        <v>77.347219999999993</v>
      </c>
      <c r="BO239">
        <v>74.875</v>
      </c>
      <c r="BP239">
        <v>73.097219999999993</v>
      </c>
      <c r="BQ239">
        <v>70.958340000000007</v>
      </c>
      <c r="DE239"/>
      <c r="DF239"/>
      <c r="DG239"/>
    </row>
    <row r="240" spans="1:134" x14ac:dyDescent="0.25">
      <c r="A240" t="s">
        <v>66</v>
      </c>
      <c r="B240" t="s">
        <v>65</v>
      </c>
      <c r="C240" t="s">
        <v>65</v>
      </c>
      <c r="D240" t="s">
        <v>65</v>
      </c>
      <c r="E240" t="s">
        <v>103</v>
      </c>
      <c r="F240" t="s">
        <v>65</v>
      </c>
      <c r="G240" t="s">
        <v>65</v>
      </c>
      <c r="H240" s="12" t="s">
        <v>140</v>
      </c>
      <c r="I240" t="s">
        <v>65</v>
      </c>
      <c r="K240">
        <v>16</v>
      </c>
      <c r="L240">
        <v>19</v>
      </c>
      <c r="M240">
        <v>38</v>
      </c>
      <c r="N240">
        <v>37</v>
      </c>
      <c r="O240">
        <v>38</v>
      </c>
      <c r="P240">
        <v>38</v>
      </c>
      <c r="Q240">
        <v>1</v>
      </c>
      <c r="R240">
        <v>0</v>
      </c>
      <c r="S240">
        <v>1</v>
      </c>
      <c r="T240">
        <v>0</v>
      </c>
      <c r="AT240">
        <v>75.00676</v>
      </c>
      <c r="AU240">
        <v>73.430130000000005</v>
      </c>
      <c r="AV240">
        <v>71.846299999999999</v>
      </c>
      <c r="AW240">
        <v>70.388080000000002</v>
      </c>
      <c r="AX240">
        <v>69.092169999999996</v>
      </c>
      <c r="AY240">
        <v>67.963970000000003</v>
      </c>
      <c r="AZ240">
        <v>67.982860000000002</v>
      </c>
      <c r="BA240">
        <v>70.227469999999997</v>
      </c>
      <c r="BB240">
        <v>74.025469999999999</v>
      </c>
      <c r="BC240">
        <v>78.314719999999994</v>
      </c>
      <c r="BD240">
        <v>82.644880000000001</v>
      </c>
      <c r="BE240">
        <v>86.441990000000004</v>
      </c>
      <c r="BF240">
        <v>89.478139999999996</v>
      </c>
      <c r="BG240">
        <v>92.339269999999999</v>
      </c>
      <c r="BH240">
        <v>94.37379</v>
      </c>
      <c r="BI240">
        <v>95.514610000000005</v>
      </c>
      <c r="BJ240">
        <v>95.809139999999999</v>
      </c>
      <c r="BK240">
        <v>94.882350000000002</v>
      </c>
      <c r="BL240">
        <v>92.509860000000003</v>
      </c>
      <c r="BM240">
        <v>88.911910000000006</v>
      </c>
      <c r="BN240">
        <v>85.070849999999993</v>
      </c>
      <c r="BO240">
        <v>82.200159999999997</v>
      </c>
      <c r="BP240">
        <v>79.966679999999997</v>
      </c>
      <c r="BQ240">
        <v>77.530280000000005</v>
      </c>
      <c r="DE240"/>
      <c r="DF240"/>
      <c r="DG240"/>
    </row>
    <row r="241" spans="1:111" x14ac:dyDescent="0.25">
      <c r="A241" t="s">
        <v>66</v>
      </c>
      <c r="B241" t="s">
        <v>65</v>
      </c>
      <c r="C241" t="s">
        <v>43</v>
      </c>
      <c r="D241" t="s">
        <v>65</v>
      </c>
      <c r="E241" t="s">
        <v>65</v>
      </c>
      <c r="F241" t="s">
        <v>65</v>
      </c>
      <c r="G241" t="s">
        <v>65</v>
      </c>
      <c r="H241" s="12" t="s">
        <v>140</v>
      </c>
      <c r="I241" t="s">
        <v>65</v>
      </c>
      <c r="J241" s="31">
        <v>42524</v>
      </c>
      <c r="K241">
        <v>16</v>
      </c>
      <c r="L241">
        <v>19</v>
      </c>
      <c r="M241">
        <v>603</v>
      </c>
      <c r="N241">
        <v>574</v>
      </c>
      <c r="O241">
        <v>620</v>
      </c>
      <c r="P241">
        <v>618</v>
      </c>
      <c r="Q241">
        <v>1</v>
      </c>
      <c r="R241">
        <v>0</v>
      </c>
      <c r="S241">
        <v>0</v>
      </c>
      <c r="T241">
        <v>1</v>
      </c>
      <c r="AT241">
        <v>69.445120000000003</v>
      </c>
      <c r="AU241">
        <v>68.394599999999997</v>
      </c>
      <c r="AV241">
        <v>67.367599999999996</v>
      </c>
      <c r="AW241">
        <v>65.832759999999993</v>
      </c>
      <c r="AX241">
        <v>64.783100000000005</v>
      </c>
      <c r="AY241">
        <v>63.648960000000002</v>
      </c>
      <c r="AZ241">
        <v>64.249129999999994</v>
      </c>
      <c r="BA241">
        <v>67.99042</v>
      </c>
      <c r="BB241">
        <v>72.436409999999995</v>
      </c>
      <c r="BC241">
        <v>77.587980000000002</v>
      </c>
      <c r="BD241">
        <v>82.121949999999998</v>
      </c>
      <c r="BE241">
        <v>86.310969999999998</v>
      </c>
      <c r="BF241">
        <v>89.713419999999999</v>
      </c>
      <c r="BG241">
        <v>92.533100000000005</v>
      </c>
      <c r="BH241">
        <v>94.349299999999999</v>
      </c>
      <c r="BI241">
        <v>95.374570000000006</v>
      </c>
      <c r="BJ241">
        <v>95.646339999999995</v>
      </c>
      <c r="BK241">
        <v>94.816199999999995</v>
      </c>
      <c r="BL241">
        <v>92.648960000000002</v>
      </c>
      <c r="BM241">
        <v>88.867599999999996</v>
      </c>
      <c r="BN241">
        <v>83.647210000000001</v>
      </c>
      <c r="BO241">
        <v>79.960800000000006</v>
      </c>
      <c r="BP241">
        <v>76.815330000000003</v>
      </c>
      <c r="BQ241">
        <v>74.714290000000005</v>
      </c>
      <c r="DE241"/>
      <c r="DF241"/>
      <c r="DG241"/>
    </row>
    <row r="242" spans="1:111" x14ac:dyDescent="0.25">
      <c r="A242" t="s">
        <v>66</v>
      </c>
      <c r="B242" t="s">
        <v>65</v>
      </c>
      <c r="C242" t="s">
        <v>43</v>
      </c>
      <c r="D242" t="s">
        <v>65</v>
      </c>
      <c r="E242" t="s">
        <v>65</v>
      </c>
      <c r="F242" t="s">
        <v>65</v>
      </c>
      <c r="G242" t="s">
        <v>65</v>
      </c>
      <c r="H242" s="12" t="s">
        <v>140</v>
      </c>
      <c r="I242" t="s">
        <v>65</v>
      </c>
      <c r="J242" s="31">
        <v>42541</v>
      </c>
      <c r="K242">
        <v>16</v>
      </c>
      <c r="L242">
        <v>19</v>
      </c>
      <c r="M242">
        <v>608</v>
      </c>
      <c r="N242">
        <v>579</v>
      </c>
      <c r="O242">
        <v>620</v>
      </c>
      <c r="P242">
        <v>618</v>
      </c>
      <c r="Q242">
        <v>1</v>
      </c>
      <c r="R242">
        <v>0</v>
      </c>
      <c r="S242">
        <v>0</v>
      </c>
      <c r="T242">
        <v>1</v>
      </c>
      <c r="AT242">
        <v>69.132130000000004</v>
      </c>
      <c r="AU242">
        <v>67.455089999999998</v>
      </c>
      <c r="AV242">
        <v>65.67962</v>
      </c>
      <c r="AW242">
        <v>64.373050000000006</v>
      </c>
      <c r="AX242">
        <v>63.497410000000002</v>
      </c>
      <c r="AY242">
        <v>62.52073</v>
      </c>
      <c r="AZ242">
        <v>63.002589999999998</v>
      </c>
      <c r="BA242">
        <v>66.41019</v>
      </c>
      <c r="BB242">
        <v>70.086359999999999</v>
      </c>
      <c r="BC242">
        <v>74.040589999999995</v>
      </c>
      <c r="BD242">
        <v>77.97927</v>
      </c>
      <c r="BE242">
        <v>81.109669999999994</v>
      </c>
      <c r="BF242">
        <v>84.031090000000006</v>
      </c>
      <c r="BG242">
        <v>86.52073</v>
      </c>
      <c r="BH242">
        <v>88.042310000000001</v>
      </c>
      <c r="BI242">
        <v>88.551810000000003</v>
      </c>
      <c r="BJ242">
        <v>88.576859999999996</v>
      </c>
      <c r="BK242">
        <v>87.686530000000005</v>
      </c>
      <c r="BL242">
        <v>85.493960000000001</v>
      </c>
      <c r="BM242">
        <v>81.905010000000004</v>
      </c>
      <c r="BN242">
        <v>78.442139999999995</v>
      </c>
      <c r="BO242">
        <v>75.828159999999997</v>
      </c>
      <c r="BP242">
        <v>73.448189999999997</v>
      </c>
      <c r="BQ242">
        <v>71.476680000000002</v>
      </c>
      <c r="DE242"/>
      <c r="DF242"/>
      <c r="DG242"/>
    </row>
    <row r="243" spans="1:111" x14ac:dyDescent="0.25">
      <c r="A243" t="s">
        <v>66</v>
      </c>
      <c r="B243" t="s">
        <v>65</v>
      </c>
      <c r="C243" t="s">
        <v>43</v>
      </c>
      <c r="D243" t="s">
        <v>65</v>
      </c>
      <c r="E243" t="s">
        <v>65</v>
      </c>
      <c r="F243" t="s">
        <v>65</v>
      </c>
      <c r="G243" t="s">
        <v>65</v>
      </c>
      <c r="H243" s="12" t="s">
        <v>140</v>
      </c>
      <c r="I243" t="s">
        <v>65</v>
      </c>
      <c r="J243" s="31">
        <v>42548</v>
      </c>
      <c r="K243">
        <v>16</v>
      </c>
      <c r="L243">
        <v>19</v>
      </c>
      <c r="M243">
        <v>603</v>
      </c>
      <c r="N243">
        <v>574</v>
      </c>
      <c r="O243">
        <v>620</v>
      </c>
      <c r="P243">
        <v>618</v>
      </c>
      <c r="Q243">
        <v>1</v>
      </c>
      <c r="R243">
        <v>0</v>
      </c>
      <c r="S243">
        <v>0</v>
      </c>
      <c r="T243">
        <v>1</v>
      </c>
      <c r="AT243">
        <v>71.635019999999997</v>
      </c>
      <c r="AU243">
        <v>69.655050000000003</v>
      </c>
      <c r="AV243">
        <v>68.183800000000005</v>
      </c>
      <c r="AW243">
        <v>66.964290000000005</v>
      </c>
      <c r="AX243">
        <v>65.742159999999998</v>
      </c>
      <c r="AY243">
        <v>64.567070000000001</v>
      </c>
      <c r="AZ243">
        <v>65.092330000000004</v>
      </c>
      <c r="BA243">
        <v>68.662899999999993</v>
      </c>
      <c r="BB243">
        <v>72.756100000000004</v>
      </c>
      <c r="BC243">
        <v>76.209059999999994</v>
      </c>
      <c r="BD243">
        <v>80.342330000000004</v>
      </c>
      <c r="BE243">
        <v>84.316199999999995</v>
      </c>
      <c r="BF243">
        <v>87.417240000000007</v>
      </c>
      <c r="BG243">
        <v>90.087100000000007</v>
      </c>
      <c r="BH243">
        <v>91.894599999999997</v>
      </c>
      <c r="BI243">
        <v>92.858890000000002</v>
      </c>
      <c r="BJ243">
        <v>92.440770000000001</v>
      </c>
      <c r="BK243">
        <v>91.70993</v>
      </c>
      <c r="BL243">
        <v>90.231700000000004</v>
      </c>
      <c r="BM243">
        <v>87.253489999999999</v>
      </c>
      <c r="BN243">
        <v>83.041809999999998</v>
      </c>
      <c r="BO243">
        <v>79.554879999999997</v>
      </c>
      <c r="BP243">
        <v>77.439030000000002</v>
      </c>
      <c r="BQ243">
        <v>75.67944</v>
      </c>
      <c r="DE243"/>
      <c r="DF243"/>
      <c r="DG243"/>
    </row>
    <row r="244" spans="1:111" x14ac:dyDescent="0.25">
      <c r="A244" t="s">
        <v>66</v>
      </c>
      <c r="B244" t="s">
        <v>65</v>
      </c>
      <c r="C244" t="s">
        <v>43</v>
      </c>
      <c r="D244" t="s">
        <v>65</v>
      </c>
      <c r="E244" t="s">
        <v>65</v>
      </c>
      <c r="F244" t="s">
        <v>65</v>
      </c>
      <c r="G244" t="s">
        <v>65</v>
      </c>
      <c r="H244" s="12" t="s">
        <v>140</v>
      </c>
      <c r="I244" t="s">
        <v>65</v>
      </c>
      <c r="J244" s="31">
        <v>42549</v>
      </c>
      <c r="K244">
        <v>14</v>
      </c>
      <c r="L244">
        <v>19</v>
      </c>
      <c r="M244">
        <v>592</v>
      </c>
      <c r="N244">
        <v>563</v>
      </c>
      <c r="O244">
        <v>620</v>
      </c>
      <c r="P244">
        <v>618</v>
      </c>
      <c r="Q244">
        <v>1</v>
      </c>
      <c r="R244">
        <v>0</v>
      </c>
      <c r="S244">
        <v>0</v>
      </c>
      <c r="T244">
        <v>1</v>
      </c>
      <c r="AT244">
        <v>73.869450000000001</v>
      </c>
      <c r="AU244">
        <v>72.472470000000001</v>
      </c>
      <c r="AV244">
        <v>71.186499999999995</v>
      </c>
      <c r="AW244">
        <v>69.822379999999995</v>
      </c>
      <c r="AX244">
        <v>68.28152</v>
      </c>
      <c r="AY244">
        <v>66.843699999999998</v>
      </c>
      <c r="AZ244">
        <v>66.837479999999999</v>
      </c>
      <c r="BA244">
        <v>69.183840000000004</v>
      </c>
      <c r="BB244">
        <v>72.574600000000004</v>
      </c>
      <c r="BC244">
        <v>76.89076</v>
      </c>
      <c r="BD244">
        <v>80.515100000000004</v>
      </c>
      <c r="BE244">
        <v>83.252219999999994</v>
      </c>
      <c r="BF244">
        <v>86.53819</v>
      </c>
      <c r="BG244">
        <v>88.912959999999998</v>
      </c>
      <c r="BH244">
        <v>90.477800000000002</v>
      </c>
      <c r="BI244">
        <v>91.335700000000003</v>
      </c>
      <c r="BJ244">
        <v>90.871219999999994</v>
      </c>
      <c r="BK244">
        <v>89.131439999999998</v>
      </c>
      <c r="BL244">
        <v>86.953819999999993</v>
      </c>
      <c r="BM244">
        <v>83.639430000000004</v>
      </c>
      <c r="BN244">
        <v>79.674959999999999</v>
      </c>
      <c r="BO244">
        <v>76.362340000000003</v>
      </c>
      <c r="BP244">
        <v>74.491119999999995</v>
      </c>
      <c r="BQ244">
        <v>72.493780000000001</v>
      </c>
      <c r="DE244"/>
      <c r="DF244"/>
      <c r="DG244"/>
    </row>
    <row r="245" spans="1:111" x14ac:dyDescent="0.25">
      <c r="A245" t="s">
        <v>66</v>
      </c>
      <c r="B245" t="s">
        <v>65</v>
      </c>
      <c r="C245" t="s">
        <v>43</v>
      </c>
      <c r="D245" t="s">
        <v>65</v>
      </c>
      <c r="E245" t="s">
        <v>65</v>
      </c>
      <c r="F245" t="s">
        <v>65</v>
      </c>
      <c r="G245" t="s">
        <v>65</v>
      </c>
      <c r="H245" s="12" t="s">
        <v>140</v>
      </c>
      <c r="I245" t="s">
        <v>65</v>
      </c>
      <c r="J245" s="31">
        <v>42576</v>
      </c>
      <c r="K245">
        <v>16</v>
      </c>
      <c r="L245">
        <v>19</v>
      </c>
      <c r="M245">
        <v>588</v>
      </c>
      <c r="N245">
        <v>559</v>
      </c>
      <c r="O245">
        <v>612</v>
      </c>
      <c r="P245">
        <v>611</v>
      </c>
      <c r="Q245">
        <v>1</v>
      </c>
      <c r="R245">
        <v>0</v>
      </c>
      <c r="S245">
        <v>0</v>
      </c>
      <c r="T245">
        <v>1</v>
      </c>
      <c r="AT245">
        <v>69.576920000000001</v>
      </c>
      <c r="AU245">
        <v>67.881029999999996</v>
      </c>
      <c r="AV245">
        <v>66.913240000000002</v>
      </c>
      <c r="AW245">
        <v>65.488370000000003</v>
      </c>
      <c r="AX245">
        <v>64.559929999999994</v>
      </c>
      <c r="AY245">
        <v>63.681579999999997</v>
      </c>
      <c r="AZ245">
        <v>63.906080000000003</v>
      </c>
      <c r="BA245">
        <v>65.615390000000005</v>
      </c>
      <c r="BB245">
        <v>68.464219999999997</v>
      </c>
      <c r="BC245">
        <v>72.717349999999996</v>
      </c>
      <c r="BD245">
        <v>76.884609999999995</v>
      </c>
      <c r="BE245">
        <v>80.813959999999994</v>
      </c>
      <c r="BF245">
        <v>83.809479999999994</v>
      </c>
      <c r="BG245">
        <v>86.383719999999997</v>
      </c>
      <c r="BH245">
        <v>88.306799999999996</v>
      </c>
      <c r="BI245">
        <v>89.609120000000004</v>
      </c>
      <c r="BJ245">
        <v>90.12612</v>
      </c>
      <c r="BK245">
        <v>89.793379999999999</v>
      </c>
      <c r="BL245">
        <v>88.25761</v>
      </c>
      <c r="BM245">
        <v>85.228089999999995</v>
      </c>
      <c r="BN245">
        <v>80.864040000000003</v>
      </c>
      <c r="BO245">
        <v>77.712879999999998</v>
      </c>
      <c r="BP245">
        <v>75.064400000000006</v>
      </c>
      <c r="BQ245">
        <v>71.972269999999995</v>
      </c>
      <c r="DE245"/>
      <c r="DF245"/>
      <c r="DG245"/>
    </row>
    <row r="246" spans="1:111" x14ac:dyDescent="0.25">
      <c r="A246" t="s">
        <v>66</v>
      </c>
      <c r="B246" t="s">
        <v>65</v>
      </c>
      <c r="C246" t="s">
        <v>43</v>
      </c>
      <c r="D246" t="s">
        <v>65</v>
      </c>
      <c r="E246" t="s">
        <v>65</v>
      </c>
      <c r="F246" t="s">
        <v>65</v>
      </c>
      <c r="G246" t="s">
        <v>65</v>
      </c>
      <c r="H246" s="12" t="s">
        <v>140</v>
      </c>
      <c r="I246" t="s">
        <v>65</v>
      </c>
      <c r="J246" s="31">
        <v>42578</v>
      </c>
      <c r="K246">
        <v>16</v>
      </c>
      <c r="L246">
        <v>19</v>
      </c>
      <c r="M246">
        <v>590</v>
      </c>
      <c r="N246">
        <v>561</v>
      </c>
      <c r="O246">
        <v>612</v>
      </c>
      <c r="P246">
        <v>611</v>
      </c>
      <c r="Q246">
        <v>1</v>
      </c>
      <c r="R246">
        <v>0</v>
      </c>
      <c r="S246">
        <v>0</v>
      </c>
      <c r="T246">
        <v>1</v>
      </c>
      <c r="AT246">
        <v>75.217470000000006</v>
      </c>
      <c r="AU246">
        <v>74.030299999999997</v>
      </c>
      <c r="AV246">
        <v>72.18092</v>
      </c>
      <c r="AW246">
        <v>70.444739999999996</v>
      </c>
      <c r="AX246">
        <v>69.135480000000001</v>
      </c>
      <c r="AY246">
        <v>68.139930000000007</v>
      </c>
      <c r="AZ246">
        <v>68.071299999999994</v>
      </c>
      <c r="BA246">
        <v>70.192509999999999</v>
      </c>
      <c r="BB246">
        <v>74.203209999999999</v>
      </c>
      <c r="BC246">
        <v>78.466130000000007</v>
      </c>
      <c r="BD246">
        <v>82.800349999999995</v>
      </c>
      <c r="BE246">
        <v>86.713909999999998</v>
      </c>
      <c r="BF246">
        <v>89.886809999999997</v>
      </c>
      <c r="BG246">
        <v>92.349369999999993</v>
      </c>
      <c r="BH246">
        <v>94.344030000000004</v>
      </c>
      <c r="BI246">
        <v>95.106059999999999</v>
      </c>
      <c r="BJ246">
        <v>94.82799</v>
      </c>
      <c r="BK246">
        <v>93.160430000000005</v>
      </c>
      <c r="BL246">
        <v>90.02852</v>
      </c>
      <c r="BM246">
        <v>86.111400000000003</v>
      </c>
      <c r="BN246">
        <v>81.864519999999999</v>
      </c>
      <c r="BO246">
        <v>79.177359999999993</v>
      </c>
      <c r="BP246">
        <v>76.389480000000006</v>
      </c>
      <c r="BQ246">
        <v>74.370769999999993</v>
      </c>
      <c r="DE246"/>
      <c r="DF246"/>
      <c r="DG246"/>
    </row>
    <row r="247" spans="1:111" x14ac:dyDescent="0.25">
      <c r="A247" t="s">
        <v>66</v>
      </c>
      <c r="B247" t="s">
        <v>65</v>
      </c>
      <c r="C247" t="s">
        <v>43</v>
      </c>
      <c r="D247" t="s">
        <v>65</v>
      </c>
      <c r="E247" t="s">
        <v>65</v>
      </c>
      <c r="F247" t="s">
        <v>65</v>
      </c>
      <c r="G247" t="s">
        <v>65</v>
      </c>
      <c r="H247" s="12" t="s">
        <v>140</v>
      </c>
      <c r="I247" t="s">
        <v>65</v>
      </c>
      <c r="J247" s="31">
        <v>42579</v>
      </c>
      <c r="K247">
        <v>16</v>
      </c>
      <c r="L247">
        <v>19</v>
      </c>
      <c r="M247">
        <v>588</v>
      </c>
      <c r="N247">
        <v>559</v>
      </c>
      <c r="O247">
        <v>612</v>
      </c>
      <c r="P247">
        <v>611</v>
      </c>
      <c r="Q247">
        <v>1</v>
      </c>
      <c r="R247">
        <v>0</v>
      </c>
      <c r="S247">
        <v>0</v>
      </c>
      <c r="T247">
        <v>1</v>
      </c>
      <c r="AT247">
        <v>72.895349999999993</v>
      </c>
      <c r="AU247">
        <v>71.29607</v>
      </c>
      <c r="AV247">
        <v>70.129689999999997</v>
      </c>
      <c r="AW247">
        <v>69.270129999999995</v>
      </c>
      <c r="AX247">
        <v>68.41592</v>
      </c>
      <c r="AY247">
        <v>66.941860000000005</v>
      </c>
      <c r="AZ247">
        <v>66.452590000000001</v>
      </c>
      <c r="BA247">
        <v>67.684259999999995</v>
      </c>
      <c r="BB247">
        <v>71.084980000000002</v>
      </c>
      <c r="BC247">
        <v>74.761179999999996</v>
      </c>
      <c r="BD247">
        <v>78.911450000000002</v>
      </c>
      <c r="BE247">
        <v>83.164580000000001</v>
      </c>
      <c r="BF247">
        <v>86.519679999999994</v>
      </c>
      <c r="BG247">
        <v>89.385509999999996</v>
      </c>
      <c r="BH247">
        <v>91.531300000000002</v>
      </c>
      <c r="BI247">
        <v>92.222719999999995</v>
      </c>
      <c r="BJ247">
        <v>92.533100000000005</v>
      </c>
      <c r="BK247">
        <v>91.761179999999996</v>
      </c>
      <c r="BL247">
        <v>89.403400000000005</v>
      </c>
      <c r="BM247">
        <v>85.775490000000005</v>
      </c>
      <c r="BN247">
        <v>81.484790000000004</v>
      </c>
      <c r="BO247">
        <v>78.130589999999998</v>
      </c>
      <c r="BP247">
        <v>75.869410000000002</v>
      </c>
      <c r="BQ247">
        <v>73.732560000000007</v>
      </c>
      <c r="DE247"/>
      <c r="DF247"/>
      <c r="DG247"/>
    </row>
    <row r="248" spans="1:111" x14ac:dyDescent="0.25">
      <c r="A248" t="s">
        <v>66</v>
      </c>
      <c r="B248" t="s">
        <v>65</v>
      </c>
      <c r="C248" t="s">
        <v>43</v>
      </c>
      <c r="D248" t="s">
        <v>65</v>
      </c>
      <c r="E248" t="s">
        <v>65</v>
      </c>
      <c r="F248" t="s">
        <v>65</v>
      </c>
      <c r="G248" t="s">
        <v>65</v>
      </c>
      <c r="H248" s="12" t="s">
        <v>140</v>
      </c>
      <c r="I248" t="s">
        <v>65</v>
      </c>
      <c r="J248" s="31">
        <v>42580</v>
      </c>
      <c r="K248">
        <v>16</v>
      </c>
      <c r="L248">
        <v>19</v>
      </c>
      <c r="M248">
        <v>586</v>
      </c>
      <c r="N248">
        <v>557</v>
      </c>
      <c r="O248">
        <v>612</v>
      </c>
      <c r="P248">
        <v>611</v>
      </c>
      <c r="Q248">
        <v>1</v>
      </c>
      <c r="R248">
        <v>0</v>
      </c>
      <c r="S248">
        <v>0</v>
      </c>
      <c r="T248">
        <v>1</v>
      </c>
      <c r="AT248">
        <v>72.328540000000004</v>
      </c>
      <c r="AU248">
        <v>71.563739999999996</v>
      </c>
      <c r="AV248">
        <v>69.804310000000001</v>
      </c>
      <c r="AW248">
        <v>68.569119999999998</v>
      </c>
      <c r="AX248">
        <v>67.345600000000005</v>
      </c>
      <c r="AY248">
        <v>66.596950000000007</v>
      </c>
      <c r="AZ248">
        <v>66.130170000000007</v>
      </c>
      <c r="BA248">
        <v>68.348299999999995</v>
      </c>
      <c r="BB248">
        <v>71.502690000000001</v>
      </c>
      <c r="BC248">
        <v>75.412030000000001</v>
      </c>
      <c r="BD248">
        <v>79.464100000000002</v>
      </c>
      <c r="BE248">
        <v>83.153499999999994</v>
      </c>
      <c r="BF248">
        <v>86.403949999999995</v>
      </c>
      <c r="BG248">
        <v>88.982050000000001</v>
      </c>
      <c r="BH248">
        <v>91.161580000000001</v>
      </c>
      <c r="BI248">
        <v>92.686710000000005</v>
      </c>
      <c r="BJ248">
        <v>92.928179999999998</v>
      </c>
      <c r="BK248">
        <v>92.040400000000005</v>
      </c>
      <c r="BL248">
        <v>89.742369999999994</v>
      </c>
      <c r="BM248">
        <v>85.949730000000002</v>
      </c>
      <c r="BN248">
        <v>81.28725</v>
      </c>
      <c r="BO248">
        <v>78.559240000000003</v>
      </c>
      <c r="BP248">
        <v>76.358170000000001</v>
      </c>
      <c r="BQ248">
        <v>73.926389999999998</v>
      </c>
      <c r="DE248"/>
      <c r="DF248"/>
      <c r="DG248"/>
    </row>
    <row r="249" spans="1:111" x14ac:dyDescent="0.25">
      <c r="A249" t="s">
        <v>66</v>
      </c>
      <c r="B249" t="s">
        <v>65</v>
      </c>
      <c r="C249" t="s">
        <v>43</v>
      </c>
      <c r="D249" t="s">
        <v>65</v>
      </c>
      <c r="E249" t="s">
        <v>65</v>
      </c>
      <c r="F249" t="s">
        <v>65</v>
      </c>
      <c r="G249" t="s">
        <v>65</v>
      </c>
      <c r="H249" s="12" t="s">
        <v>140</v>
      </c>
      <c r="I249" t="s">
        <v>65</v>
      </c>
      <c r="J249" s="31">
        <v>42597</v>
      </c>
      <c r="K249">
        <v>16</v>
      </c>
      <c r="L249">
        <v>19</v>
      </c>
      <c r="M249">
        <v>588</v>
      </c>
      <c r="N249">
        <v>560</v>
      </c>
      <c r="O249">
        <v>601</v>
      </c>
      <c r="P249">
        <v>600</v>
      </c>
      <c r="Q249">
        <v>1</v>
      </c>
      <c r="R249">
        <v>0</v>
      </c>
      <c r="S249">
        <v>0</v>
      </c>
      <c r="T249">
        <v>1</v>
      </c>
      <c r="AT249">
        <v>69.147319999999993</v>
      </c>
      <c r="AU249">
        <v>67.321430000000007</v>
      </c>
      <c r="AV249">
        <v>66.360720000000001</v>
      </c>
      <c r="AW249">
        <v>65.528570000000002</v>
      </c>
      <c r="AX249">
        <v>64.630359999999996</v>
      </c>
      <c r="AY249">
        <v>64.020539999999997</v>
      </c>
      <c r="AZ249">
        <v>63.33661</v>
      </c>
      <c r="BA249">
        <v>64.578580000000002</v>
      </c>
      <c r="BB249">
        <v>66.608919999999998</v>
      </c>
      <c r="BC249">
        <v>69.208039999999997</v>
      </c>
      <c r="BD249">
        <v>73.005359999999996</v>
      </c>
      <c r="BE249">
        <v>77.134820000000005</v>
      </c>
      <c r="BF249">
        <v>80.59375</v>
      </c>
      <c r="BG249">
        <v>83.402680000000004</v>
      </c>
      <c r="BH249">
        <v>85.036609999999996</v>
      </c>
      <c r="BI249">
        <v>86.506249999999994</v>
      </c>
      <c r="BJ249">
        <v>86.880359999999996</v>
      </c>
      <c r="BK249">
        <v>86.125889999999998</v>
      </c>
      <c r="BL249">
        <v>84.342860000000002</v>
      </c>
      <c r="BM249">
        <v>80.648219999999995</v>
      </c>
      <c r="BN249">
        <v>76.708929999999995</v>
      </c>
      <c r="BO249">
        <v>73.966070000000002</v>
      </c>
      <c r="BP249">
        <v>71.495540000000005</v>
      </c>
      <c r="BQ249">
        <v>69.542850000000001</v>
      </c>
      <c r="DE249"/>
      <c r="DF249"/>
      <c r="DG249"/>
    </row>
    <row r="250" spans="1:111" x14ac:dyDescent="0.25">
      <c r="A250" t="s">
        <v>66</v>
      </c>
      <c r="B250" t="s">
        <v>65</v>
      </c>
      <c r="C250" t="s">
        <v>43</v>
      </c>
      <c r="D250" t="s">
        <v>65</v>
      </c>
      <c r="E250" t="s">
        <v>65</v>
      </c>
      <c r="F250" t="s">
        <v>65</v>
      </c>
      <c r="G250" t="s">
        <v>65</v>
      </c>
      <c r="H250" s="12" t="s">
        <v>140</v>
      </c>
      <c r="I250" t="s">
        <v>65</v>
      </c>
      <c r="J250" s="31">
        <v>42598</v>
      </c>
      <c r="K250">
        <v>15</v>
      </c>
      <c r="L250">
        <v>19</v>
      </c>
      <c r="M250">
        <v>583</v>
      </c>
      <c r="N250">
        <v>555</v>
      </c>
      <c r="O250">
        <v>601</v>
      </c>
      <c r="P250">
        <v>600</v>
      </c>
      <c r="Q250">
        <v>1</v>
      </c>
      <c r="R250">
        <v>0</v>
      </c>
      <c r="S250">
        <v>0</v>
      </c>
      <c r="T250">
        <v>1</v>
      </c>
      <c r="AT250">
        <v>67.379279999999994</v>
      </c>
      <c r="AU250">
        <v>66.559460000000001</v>
      </c>
      <c r="AV250">
        <v>65.445049999999995</v>
      </c>
      <c r="AW250">
        <v>64.284679999999994</v>
      </c>
      <c r="AX250">
        <v>63.710810000000002</v>
      </c>
      <c r="AY250">
        <v>63.150449999999999</v>
      </c>
      <c r="AZ250">
        <v>62.436039999999998</v>
      </c>
      <c r="BA250">
        <v>63.845950000000002</v>
      </c>
      <c r="BB250">
        <v>66.372969999999995</v>
      </c>
      <c r="BC250">
        <v>69.621619999999993</v>
      </c>
      <c r="BD250">
        <v>73.292789999999997</v>
      </c>
      <c r="BE250">
        <v>76.893690000000007</v>
      </c>
      <c r="BF250">
        <v>79.793689999999998</v>
      </c>
      <c r="BG250">
        <v>83.551349999999999</v>
      </c>
      <c r="BH250">
        <v>85.571169999999995</v>
      </c>
      <c r="BI250">
        <v>87.396389999999997</v>
      </c>
      <c r="BJ250">
        <v>87.569370000000006</v>
      </c>
      <c r="BK250">
        <v>87.071169999999995</v>
      </c>
      <c r="BL250">
        <v>84.702709999999996</v>
      </c>
      <c r="BM250">
        <v>80.798190000000005</v>
      </c>
      <c r="BN250">
        <v>76.889189999999999</v>
      </c>
      <c r="BO250">
        <v>74.241439999999997</v>
      </c>
      <c r="BP250">
        <v>71.77928</v>
      </c>
      <c r="BQ250">
        <v>70.710809999999995</v>
      </c>
      <c r="DE250"/>
      <c r="DF250"/>
      <c r="DG250"/>
    </row>
    <row r="251" spans="1:111" x14ac:dyDescent="0.25">
      <c r="A251" t="s">
        <v>66</v>
      </c>
      <c r="B251" t="s">
        <v>65</v>
      </c>
      <c r="C251" t="s">
        <v>43</v>
      </c>
      <c r="D251" t="s">
        <v>65</v>
      </c>
      <c r="E251" t="s">
        <v>65</v>
      </c>
      <c r="F251" t="s">
        <v>65</v>
      </c>
      <c r="G251" t="s">
        <v>65</v>
      </c>
      <c r="H251" s="12" t="s">
        <v>140</v>
      </c>
      <c r="I251" t="s">
        <v>65</v>
      </c>
      <c r="J251" s="31">
        <v>42599</v>
      </c>
      <c r="K251">
        <v>15</v>
      </c>
      <c r="L251">
        <v>19</v>
      </c>
      <c r="M251">
        <v>584</v>
      </c>
      <c r="N251">
        <v>556</v>
      </c>
      <c r="O251">
        <v>601</v>
      </c>
      <c r="P251">
        <v>600</v>
      </c>
      <c r="Q251">
        <v>1</v>
      </c>
      <c r="R251">
        <v>0</v>
      </c>
      <c r="S251">
        <v>0</v>
      </c>
      <c r="T251">
        <v>1</v>
      </c>
      <c r="AT251">
        <v>69.641189999999995</v>
      </c>
      <c r="AU251">
        <v>68.361509999999996</v>
      </c>
      <c r="AV251">
        <v>66.634900000000002</v>
      </c>
      <c r="AW251">
        <v>65.419970000000006</v>
      </c>
      <c r="AX251">
        <v>64.623199999999997</v>
      </c>
      <c r="AY251">
        <v>63.987409999999997</v>
      </c>
      <c r="AZ251">
        <v>63.761690000000002</v>
      </c>
      <c r="BA251">
        <v>65.025180000000006</v>
      </c>
      <c r="BB251">
        <v>68.245509999999996</v>
      </c>
      <c r="BC251">
        <v>72.11421</v>
      </c>
      <c r="BD251">
        <v>76.373199999999997</v>
      </c>
      <c r="BE251">
        <v>80.387590000000003</v>
      </c>
      <c r="BF251">
        <v>83.612409999999997</v>
      </c>
      <c r="BG251">
        <v>85.740099999999998</v>
      </c>
      <c r="BH251">
        <v>87.21942</v>
      </c>
      <c r="BI251">
        <v>88.574640000000002</v>
      </c>
      <c r="BJ251">
        <v>88.925359999999998</v>
      </c>
      <c r="BK251">
        <v>87.937950000000001</v>
      </c>
      <c r="BL251">
        <v>85.380390000000006</v>
      </c>
      <c r="BM251">
        <v>81.837230000000005</v>
      </c>
      <c r="BN251">
        <v>78.238309999999998</v>
      </c>
      <c r="BO251">
        <v>75.622299999999996</v>
      </c>
      <c r="BP251">
        <v>73.442440000000005</v>
      </c>
      <c r="BQ251">
        <v>71.569239999999994</v>
      </c>
      <c r="DE251"/>
      <c r="DF251"/>
      <c r="DG251"/>
    </row>
    <row r="252" spans="1:111" x14ac:dyDescent="0.25">
      <c r="A252" t="s">
        <v>66</v>
      </c>
      <c r="B252" t="s">
        <v>65</v>
      </c>
      <c r="C252" t="s">
        <v>43</v>
      </c>
      <c r="D252" t="s">
        <v>65</v>
      </c>
      <c r="E252" t="s">
        <v>65</v>
      </c>
      <c r="F252" t="s">
        <v>65</v>
      </c>
      <c r="G252" t="s">
        <v>65</v>
      </c>
      <c r="H252" s="12" t="s">
        <v>140</v>
      </c>
      <c r="I252" t="s">
        <v>65</v>
      </c>
      <c r="J252" s="31">
        <v>42639</v>
      </c>
      <c r="K252">
        <v>16</v>
      </c>
      <c r="L252">
        <v>19</v>
      </c>
      <c r="M252">
        <v>571</v>
      </c>
      <c r="N252">
        <v>544</v>
      </c>
      <c r="O252">
        <v>589</v>
      </c>
      <c r="P252">
        <v>589</v>
      </c>
      <c r="Q252">
        <v>1</v>
      </c>
      <c r="R252">
        <v>0</v>
      </c>
      <c r="S252">
        <v>0</v>
      </c>
      <c r="T252">
        <v>1</v>
      </c>
      <c r="AT252">
        <v>71.581800000000001</v>
      </c>
      <c r="AU252">
        <v>70.003680000000003</v>
      </c>
      <c r="AV252">
        <v>67.729780000000005</v>
      </c>
      <c r="AW252">
        <v>66.269300000000001</v>
      </c>
      <c r="AX252">
        <v>65.327209999999994</v>
      </c>
      <c r="AY252">
        <v>65.229780000000005</v>
      </c>
      <c r="AZ252">
        <v>64.743570000000005</v>
      </c>
      <c r="BA252">
        <v>65.455879999999993</v>
      </c>
      <c r="BB252">
        <v>70.860290000000006</v>
      </c>
      <c r="BC252">
        <v>77.318020000000004</v>
      </c>
      <c r="BD252">
        <v>83.044120000000007</v>
      </c>
      <c r="BE252">
        <v>87.29871</v>
      </c>
      <c r="BF252">
        <v>90.886949999999999</v>
      </c>
      <c r="BG252">
        <v>93.772059999999996</v>
      </c>
      <c r="BH252">
        <v>95.675550000000001</v>
      </c>
      <c r="BI252">
        <v>96.178309999999996</v>
      </c>
      <c r="BJ252">
        <v>96.353859999999997</v>
      </c>
      <c r="BK252">
        <v>94.803309999999996</v>
      </c>
      <c r="BL252">
        <v>90.566180000000003</v>
      </c>
      <c r="BM252">
        <v>84.386030000000005</v>
      </c>
      <c r="BN252">
        <v>80.447609999999997</v>
      </c>
      <c r="BO252">
        <v>77.845590000000001</v>
      </c>
      <c r="BP252">
        <v>76.693020000000004</v>
      </c>
      <c r="BQ252">
        <v>74.112129999999993</v>
      </c>
      <c r="DE252"/>
      <c r="DF252"/>
      <c r="DG252"/>
    </row>
    <row r="253" spans="1:111" x14ac:dyDescent="0.25">
      <c r="A253" t="s">
        <v>66</v>
      </c>
      <c r="B253" t="s">
        <v>65</v>
      </c>
      <c r="C253" t="s">
        <v>43</v>
      </c>
      <c r="D253" t="s">
        <v>65</v>
      </c>
      <c r="E253" t="s">
        <v>65</v>
      </c>
      <c r="F253" t="s">
        <v>65</v>
      </c>
      <c r="G253" t="s">
        <v>65</v>
      </c>
      <c r="H253" s="12" t="s">
        <v>140</v>
      </c>
      <c r="I253" t="s">
        <v>65</v>
      </c>
      <c r="J253" s="31">
        <v>42640</v>
      </c>
      <c r="K253">
        <v>16</v>
      </c>
      <c r="L253">
        <v>19</v>
      </c>
      <c r="M253">
        <v>571</v>
      </c>
      <c r="N253">
        <v>544</v>
      </c>
      <c r="O253">
        <v>589</v>
      </c>
      <c r="P253">
        <v>589</v>
      </c>
      <c r="Q253">
        <v>1</v>
      </c>
      <c r="R253">
        <v>0</v>
      </c>
      <c r="S253">
        <v>0</v>
      </c>
      <c r="T253">
        <v>1</v>
      </c>
      <c r="AT253">
        <v>71.643379999999993</v>
      </c>
      <c r="AU253">
        <v>69.879589999999993</v>
      </c>
      <c r="AV253">
        <v>68.619479999999996</v>
      </c>
      <c r="AW253">
        <v>66.668199999999999</v>
      </c>
      <c r="AX253">
        <v>65.65625</v>
      </c>
      <c r="AY253">
        <v>64.658090000000001</v>
      </c>
      <c r="AZ253">
        <v>63.956800000000001</v>
      </c>
      <c r="BA253">
        <v>64.929230000000004</v>
      </c>
      <c r="BB253">
        <v>69.806070000000005</v>
      </c>
      <c r="BC253">
        <v>75.347430000000003</v>
      </c>
      <c r="BD253">
        <v>81.022059999999996</v>
      </c>
      <c r="BE253">
        <v>85.407169999999994</v>
      </c>
      <c r="BF253">
        <v>88.372249999999994</v>
      </c>
      <c r="BG253">
        <v>91.110290000000006</v>
      </c>
      <c r="BH253">
        <v>92.432910000000007</v>
      </c>
      <c r="BI253">
        <v>92.873159999999999</v>
      </c>
      <c r="BJ253">
        <v>92.391540000000006</v>
      </c>
      <c r="BK253">
        <v>90.176469999999995</v>
      </c>
      <c r="BL253">
        <v>85.603859999999997</v>
      </c>
      <c r="BM253">
        <v>79.770219999999995</v>
      </c>
      <c r="BN253">
        <v>76.498159999999999</v>
      </c>
      <c r="BO253">
        <v>74.195769999999996</v>
      </c>
      <c r="BP253">
        <v>72.558819999999997</v>
      </c>
      <c r="BQ253">
        <v>70.405330000000006</v>
      </c>
      <c r="DE253"/>
      <c r="DF253"/>
      <c r="DG253"/>
    </row>
    <row r="254" spans="1:111" x14ac:dyDescent="0.25">
      <c r="A254" t="s">
        <v>66</v>
      </c>
      <c r="B254" t="s">
        <v>65</v>
      </c>
      <c r="C254" t="s">
        <v>43</v>
      </c>
      <c r="D254" t="s">
        <v>65</v>
      </c>
      <c r="E254" t="s">
        <v>65</v>
      </c>
      <c r="F254" t="s">
        <v>65</v>
      </c>
      <c r="G254" t="s">
        <v>65</v>
      </c>
      <c r="H254" s="12" t="s">
        <v>140</v>
      </c>
      <c r="I254" t="s">
        <v>65</v>
      </c>
      <c r="K254">
        <v>16</v>
      </c>
      <c r="L254">
        <v>19</v>
      </c>
      <c r="M254">
        <v>589</v>
      </c>
      <c r="N254">
        <v>561</v>
      </c>
      <c r="O254">
        <v>608</v>
      </c>
      <c r="P254">
        <v>607</v>
      </c>
      <c r="Q254">
        <v>1</v>
      </c>
      <c r="R254">
        <v>0</v>
      </c>
      <c r="S254">
        <v>0</v>
      </c>
      <c r="T254">
        <v>1</v>
      </c>
      <c r="AT254">
        <v>71.260310000000004</v>
      </c>
      <c r="AU254">
        <v>69.748059999999995</v>
      </c>
      <c r="AV254">
        <v>68.296909999999997</v>
      </c>
      <c r="AW254">
        <v>66.940860000000001</v>
      </c>
      <c r="AX254">
        <v>65.90934</v>
      </c>
      <c r="AY254">
        <v>65.000550000000004</v>
      </c>
      <c r="AZ254">
        <v>64.894120000000001</v>
      </c>
      <c r="BA254">
        <v>66.986760000000004</v>
      </c>
      <c r="BB254">
        <v>70.780919999999995</v>
      </c>
      <c r="BC254">
        <v>75.106780000000001</v>
      </c>
      <c r="BD254">
        <v>79.557559999999995</v>
      </c>
      <c r="BE254">
        <v>83.542349999999999</v>
      </c>
      <c r="BF254">
        <v>86.763459999999995</v>
      </c>
      <c r="BG254">
        <v>89.452659999999995</v>
      </c>
      <c r="BH254">
        <v>91.277500000000003</v>
      </c>
      <c r="BI254">
        <v>92.196759999999998</v>
      </c>
      <c r="BJ254">
        <v>92.270510000000002</v>
      </c>
      <c r="BK254">
        <v>91.207369999999997</v>
      </c>
      <c r="BL254">
        <v>88.63194</v>
      </c>
      <c r="BM254">
        <v>84.589519999999993</v>
      </c>
      <c r="BN254">
        <v>80.428650000000005</v>
      </c>
      <c r="BO254">
        <v>77.493129999999994</v>
      </c>
      <c r="BP254">
        <v>75.213130000000007</v>
      </c>
      <c r="BQ254">
        <v>72.993269999999995</v>
      </c>
      <c r="DE254"/>
      <c r="DF254"/>
      <c r="DG254"/>
    </row>
    <row r="255" spans="1:111" x14ac:dyDescent="0.25">
      <c r="A255" t="s">
        <v>66</v>
      </c>
      <c r="B255" t="s">
        <v>65</v>
      </c>
      <c r="C255" t="s">
        <v>136</v>
      </c>
      <c r="D255" t="s">
        <v>65</v>
      </c>
      <c r="E255" t="s">
        <v>65</v>
      </c>
      <c r="F255" t="s">
        <v>65</v>
      </c>
      <c r="G255" t="s">
        <v>65</v>
      </c>
      <c r="H255" s="12" t="s">
        <v>140</v>
      </c>
      <c r="I255" t="s">
        <v>65</v>
      </c>
      <c r="J255" s="31">
        <v>42524</v>
      </c>
      <c r="K255">
        <v>16</v>
      </c>
      <c r="L255">
        <v>19</v>
      </c>
      <c r="M255">
        <v>701</v>
      </c>
      <c r="N255">
        <v>680</v>
      </c>
      <c r="O255">
        <v>723</v>
      </c>
      <c r="P255">
        <v>717</v>
      </c>
      <c r="Q255">
        <v>1</v>
      </c>
      <c r="R255">
        <v>0</v>
      </c>
      <c r="S255">
        <v>0</v>
      </c>
      <c r="T255">
        <v>1</v>
      </c>
      <c r="AT255">
        <v>75.212500000000006</v>
      </c>
      <c r="AU255">
        <v>73.54853</v>
      </c>
      <c r="AV255">
        <v>72.175740000000005</v>
      </c>
      <c r="AW255">
        <v>69.94265</v>
      </c>
      <c r="AX255">
        <v>68.534559999999999</v>
      </c>
      <c r="AY255">
        <v>67.711029999999994</v>
      </c>
      <c r="AZ255">
        <v>68.541179999999997</v>
      </c>
      <c r="BA255">
        <v>72.737499999999997</v>
      </c>
      <c r="BB255">
        <v>76.962500000000006</v>
      </c>
      <c r="BC255">
        <v>81.698530000000005</v>
      </c>
      <c r="BD255">
        <v>85.533820000000006</v>
      </c>
      <c r="BE255">
        <v>89.210300000000004</v>
      </c>
      <c r="BF255">
        <v>92.353679999999997</v>
      </c>
      <c r="BG255">
        <v>94.909559999999999</v>
      </c>
      <c r="BH255">
        <v>96.694850000000002</v>
      </c>
      <c r="BI255">
        <v>97.744119999999995</v>
      </c>
      <c r="BJ255">
        <v>98.560299999999998</v>
      </c>
      <c r="BK255">
        <v>97.674999999999997</v>
      </c>
      <c r="BL255">
        <v>96.258830000000003</v>
      </c>
      <c r="BM255">
        <v>93.667649999999995</v>
      </c>
      <c r="BN255">
        <v>89.347059999999999</v>
      </c>
      <c r="BO255">
        <v>85.45147</v>
      </c>
      <c r="BP255">
        <v>81.680890000000005</v>
      </c>
      <c r="BQ255">
        <v>78.921329999999998</v>
      </c>
      <c r="DE255"/>
      <c r="DF255"/>
      <c r="DG255"/>
    </row>
    <row r="256" spans="1:111" x14ac:dyDescent="0.25">
      <c r="A256" t="s">
        <v>66</v>
      </c>
      <c r="B256" t="s">
        <v>65</v>
      </c>
      <c r="C256" t="s">
        <v>136</v>
      </c>
      <c r="D256" t="s">
        <v>65</v>
      </c>
      <c r="E256" t="s">
        <v>65</v>
      </c>
      <c r="F256" t="s">
        <v>65</v>
      </c>
      <c r="G256" t="s">
        <v>65</v>
      </c>
      <c r="H256" s="12" t="s">
        <v>140</v>
      </c>
      <c r="I256" t="s">
        <v>65</v>
      </c>
      <c r="J256" s="31">
        <v>42541</v>
      </c>
      <c r="K256">
        <v>16</v>
      </c>
      <c r="L256">
        <v>19</v>
      </c>
      <c r="M256">
        <v>699</v>
      </c>
      <c r="N256">
        <v>678</v>
      </c>
      <c r="O256">
        <v>723</v>
      </c>
      <c r="P256">
        <v>717</v>
      </c>
      <c r="Q256">
        <v>1</v>
      </c>
      <c r="R256">
        <v>0</v>
      </c>
      <c r="S256">
        <v>0</v>
      </c>
      <c r="T256">
        <v>1</v>
      </c>
      <c r="AT256">
        <v>74.456490000000002</v>
      </c>
      <c r="AU256">
        <v>72.675510000000003</v>
      </c>
      <c r="AV256">
        <v>71.035399999999996</v>
      </c>
      <c r="AW256">
        <v>69.768439999999998</v>
      </c>
      <c r="AX256">
        <v>68.504429999999999</v>
      </c>
      <c r="AY256">
        <v>67.376850000000005</v>
      </c>
      <c r="AZ256">
        <v>67.457229999999996</v>
      </c>
      <c r="BA256">
        <v>70.902659999999997</v>
      </c>
      <c r="BB256">
        <v>73.873890000000003</v>
      </c>
      <c r="BC256">
        <v>77.266959999999997</v>
      </c>
      <c r="BD256">
        <v>80.819320000000005</v>
      </c>
      <c r="BE256">
        <v>84.224189999999993</v>
      </c>
      <c r="BF256">
        <v>86.856189999999998</v>
      </c>
      <c r="BG256">
        <v>89.304569999999998</v>
      </c>
      <c r="BH256">
        <v>91.322270000000003</v>
      </c>
      <c r="BI256">
        <v>92.103980000000007</v>
      </c>
      <c r="BJ256">
        <v>92.869470000000007</v>
      </c>
      <c r="BK256">
        <v>92.825220000000002</v>
      </c>
      <c r="BL256">
        <v>91.587019999999995</v>
      </c>
      <c r="BM256">
        <v>88.749260000000007</v>
      </c>
      <c r="BN256">
        <v>85.789090000000002</v>
      </c>
      <c r="BO256">
        <v>83.401179999999997</v>
      </c>
      <c r="BP256">
        <v>80.68289</v>
      </c>
      <c r="BQ256">
        <v>78.524339999999995</v>
      </c>
      <c r="DE256"/>
      <c r="DF256"/>
      <c r="DG256"/>
    </row>
    <row r="257" spans="1:119" x14ac:dyDescent="0.25">
      <c r="A257" t="s">
        <v>66</v>
      </c>
      <c r="B257" t="s">
        <v>65</v>
      </c>
      <c r="C257" t="s">
        <v>136</v>
      </c>
      <c r="D257" t="s">
        <v>65</v>
      </c>
      <c r="E257" t="s">
        <v>65</v>
      </c>
      <c r="F257" t="s">
        <v>65</v>
      </c>
      <c r="G257" t="s">
        <v>65</v>
      </c>
      <c r="H257" s="12" t="s">
        <v>140</v>
      </c>
      <c r="I257" t="s">
        <v>65</v>
      </c>
      <c r="J257" s="31">
        <v>42548</v>
      </c>
      <c r="K257">
        <v>16</v>
      </c>
      <c r="L257">
        <v>19</v>
      </c>
      <c r="M257">
        <v>695</v>
      </c>
      <c r="N257">
        <v>674</v>
      </c>
      <c r="O257">
        <v>723</v>
      </c>
      <c r="P257">
        <v>717</v>
      </c>
      <c r="Q257">
        <v>1</v>
      </c>
      <c r="R257">
        <v>0</v>
      </c>
      <c r="S257">
        <v>0</v>
      </c>
      <c r="T257">
        <v>1</v>
      </c>
      <c r="AT257">
        <v>77.181010000000001</v>
      </c>
      <c r="AU257">
        <v>75</v>
      </c>
      <c r="AV257">
        <v>73.410240000000002</v>
      </c>
      <c r="AW257">
        <v>72.06232</v>
      </c>
      <c r="AX257">
        <v>70.912459999999996</v>
      </c>
      <c r="AY257">
        <v>69.90504</v>
      </c>
      <c r="AZ257">
        <v>70.672849999999997</v>
      </c>
      <c r="BA257">
        <v>74.889470000000003</v>
      </c>
      <c r="BB257">
        <v>79.668400000000005</v>
      </c>
      <c r="BC257">
        <v>83</v>
      </c>
      <c r="BD257">
        <v>86.638729999999995</v>
      </c>
      <c r="BE257">
        <v>89.587540000000004</v>
      </c>
      <c r="BF257">
        <v>92.043769999999995</v>
      </c>
      <c r="BG257">
        <v>94.513350000000003</v>
      </c>
      <c r="BH257">
        <v>96.23442</v>
      </c>
      <c r="BI257">
        <v>97.555639999999997</v>
      </c>
      <c r="BJ257">
        <v>97.655779999999993</v>
      </c>
      <c r="BK257">
        <v>97.534869999999998</v>
      </c>
      <c r="BL257">
        <v>96.697329999999994</v>
      </c>
      <c r="BM257">
        <v>94.389470000000003</v>
      </c>
      <c r="BN257">
        <v>91.149850000000001</v>
      </c>
      <c r="BO257">
        <v>87.587540000000004</v>
      </c>
      <c r="BP257">
        <v>84.607569999999996</v>
      </c>
      <c r="BQ257">
        <v>82.031899999999993</v>
      </c>
      <c r="DE257"/>
      <c r="DF257"/>
      <c r="DG257"/>
    </row>
    <row r="258" spans="1:119" x14ac:dyDescent="0.25">
      <c r="A258" t="s">
        <v>66</v>
      </c>
      <c r="B258" t="s">
        <v>65</v>
      </c>
      <c r="C258" t="s">
        <v>136</v>
      </c>
      <c r="D258" t="s">
        <v>65</v>
      </c>
      <c r="E258" t="s">
        <v>65</v>
      </c>
      <c r="F258" t="s">
        <v>65</v>
      </c>
      <c r="G258" t="s">
        <v>65</v>
      </c>
      <c r="H258" s="12" t="s">
        <v>140</v>
      </c>
      <c r="I258" t="s">
        <v>65</v>
      </c>
      <c r="J258" s="31">
        <v>42549</v>
      </c>
      <c r="K258">
        <v>14</v>
      </c>
      <c r="L258">
        <v>19</v>
      </c>
      <c r="M258">
        <v>672</v>
      </c>
      <c r="N258">
        <v>651</v>
      </c>
      <c r="O258">
        <v>723</v>
      </c>
      <c r="P258">
        <v>717</v>
      </c>
      <c r="Q258">
        <v>1</v>
      </c>
      <c r="R258">
        <v>0</v>
      </c>
      <c r="S258">
        <v>0</v>
      </c>
      <c r="T258">
        <v>1</v>
      </c>
      <c r="AT258">
        <v>79.796469999999999</v>
      </c>
      <c r="AU258">
        <v>78.327960000000004</v>
      </c>
      <c r="AV258">
        <v>77.058369999999996</v>
      </c>
      <c r="AW258">
        <v>75.543009999999995</v>
      </c>
      <c r="AX258">
        <v>74.178960000000004</v>
      </c>
      <c r="AY258">
        <v>72.596770000000006</v>
      </c>
      <c r="AZ258">
        <v>72.644390000000001</v>
      </c>
      <c r="BA258">
        <v>75.075270000000003</v>
      </c>
      <c r="BB258">
        <v>79.350999999999999</v>
      </c>
      <c r="BC258">
        <v>84.031490000000005</v>
      </c>
      <c r="BD258">
        <v>87.705070000000006</v>
      </c>
      <c r="BE258">
        <v>90.02534</v>
      </c>
      <c r="BF258">
        <v>92.968509999999995</v>
      </c>
      <c r="BG258">
        <v>95.307990000000004</v>
      </c>
      <c r="BH258">
        <v>96.841009999999997</v>
      </c>
      <c r="BI258">
        <v>97.899379999999994</v>
      </c>
      <c r="BJ258">
        <v>97.928569999999993</v>
      </c>
      <c r="BK258">
        <v>96.992320000000007</v>
      </c>
      <c r="BL258">
        <v>96.141319999999993</v>
      </c>
      <c r="BM258">
        <v>93.317210000000003</v>
      </c>
      <c r="BN258">
        <v>89.391710000000003</v>
      </c>
      <c r="BO258">
        <v>86.28725</v>
      </c>
      <c r="BP258">
        <v>84.114440000000002</v>
      </c>
      <c r="BQ258">
        <v>81.529949999999999</v>
      </c>
      <c r="DE258"/>
      <c r="DF258"/>
      <c r="DG258"/>
    </row>
    <row r="259" spans="1:119" x14ac:dyDescent="0.25">
      <c r="A259" t="s">
        <v>66</v>
      </c>
      <c r="B259" t="s">
        <v>65</v>
      </c>
      <c r="C259" t="s">
        <v>136</v>
      </c>
      <c r="D259" t="s">
        <v>65</v>
      </c>
      <c r="E259" t="s">
        <v>65</v>
      </c>
      <c r="F259" t="s">
        <v>65</v>
      </c>
      <c r="G259" t="s">
        <v>65</v>
      </c>
      <c r="H259" s="12" t="s">
        <v>140</v>
      </c>
      <c r="I259" t="s">
        <v>65</v>
      </c>
      <c r="J259" s="31">
        <v>42576</v>
      </c>
      <c r="K259">
        <v>16</v>
      </c>
      <c r="L259">
        <v>19</v>
      </c>
      <c r="M259">
        <v>716</v>
      </c>
      <c r="N259">
        <v>693</v>
      </c>
      <c r="O259">
        <v>747</v>
      </c>
      <c r="P259">
        <v>743</v>
      </c>
      <c r="Q259">
        <v>1</v>
      </c>
      <c r="R259">
        <v>0</v>
      </c>
      <c r="S259">
        <v>0</v>
      </c>
      <c r="T259">
        <v>1</v>
      </c>
      <c r="AT259">
        <v>77.297979999999995</v>
      </c>
      <c r="AU259">
        <v>75.414140000000003</v>
      </c>
      <c r="AV259">
        <v>74.167389999999997</v>
      </c>
      <c r="AW259">
        <v>72.021640000000005</v>
      </c>
      <c r="AX259">
        <v>70.604609999999994</v>
      </c>
      <c r="AY259">
        <v>68.988460000000003</v>
      </c>
      <c r="AZ259">
        <v>69.674610000000001</v>
      </c>
      <c r="BA259">
        <v>71.880949999999999</v>
      </c>
      <c r="BB259">
        <v>75.284999999999997</v>
      </c>
      <c r="BC259">
        <v>79.552670000000006</v>
      </c>
      <c r="BD259">
        <v>83.800150000000002</v>
      </c>
      <c r="BE259">
        <v>87.550510000000003</v>
      </c>
      <c r="BF259">
        <v>90.433620000000005</v>
      </c>
      <c r="BG259">
        <v>92.651510000000002</v>
      </c>
      <c r="BH259">
        <v>94.807360000000003</v>
      </c>
      <c r="BI259">
        <v>96.111109999999996</v>
      </c>
      <c r="BJ259">
        <v>97.028859999999995</v>
      </c>
      <c r="BK259">
        <v>96.683980000000005</v>
      </c>
      <c r="BL259">
        <v>95.396100000000004</v>
      </c>
      <c r="BM259">
        <v>92.528139999999993</v>
      </c>
      <c r="BN259">
        <v>88.968980000000002</v>
      </c>
      <c r="BO259">
        <v>85.659450000000007</v>
      </c>
      <c r="BP259">
        <v>82.651510000000002</v>
      </c>
      <c r="BQ259">
        <v>79.334050000000005</v>
      </c>
      <c r="DE259"/>
      <c r="DF259"/>
      <c r="DG259"/>
    </row>
    <row r="260" spans="1:119" x14ac:dyDescent="0.25">
      <c r="A260" t="s">
        <v>66</v>
      </c>
      <c r="B260" t="s">
        <v>65</v>
      </c>
      <c r="C260" t="s">
        <v>136</v>
      </c>
      <c r="D260" t="s">
        <v>65</v>
      </c>
      <c r="E260" t="s">
        <v>65</v>
      </c>
      <c r="F260" t="s">
        <v>65</v>
      </c>
      <c r="G260" t="s">
        <v>65</v>
      </c>
      <c r="H260" s="12" t="s">
        <v>140</v>
      </c>
      <c r="I260" t="s">
        <v>65</v>
      </c>
      <c r="J260" s="31">
        <v>42578</v>
      </c>
      <c r="K260">
        <v>16</v>
      </c>
      <c r="L260">
        <v>19</v>
      </c>
      <c r="M260">
        <v>713</v>
      </c>
      <c r="N260">
        <v>690</v>
      </c>
      <c r="O260">
        <v>747</v>
      </c>
      <c r="P260">
        <v>743</v>
      </c>
      <c r="Q260">
        <v>1</v>
      </c>
      <c r="R260">
        <v>0</v>
      </c>
      <c r="S260">
        <v>0</v>
      </c>
      <c r="T260">
        <v>1</v>
      </c>
      <c r="AT260">
        <v>80.474639999999994</v>
      </c>
      <c r="AU260">
        <v>79.106520000000003</v>
      </c>
      <c r="AV260">
        <v>77.387680000000003</v>
      </c>
      <c r="AW260">
        <v>75.535510000000002</v>
      </c>
      <c r="AX260">
        <v>74.106520000000003</v>
      </c>
      <c r="AY260">
        <v>72.826809999999995</v>
      </c>
      <c r="AZ260">
        <v>72.897099999999995</v>
      </c>
      <c r="BA260">
        <v>75.334789999999998</v>
      </c>
      <c r="BB260">
        <v>79.865939999999995</v>
      </c>
      <c r="BC260">
        <v>84.563770000000005</v>
      </c>
      <c r="BD260">
        <v>88.802899999999994</v>
      </c>
      <c r="BE260">
        <v>92.396379999999994</v>
      </c>
      <c r="BF260">
        <v>95.457970000000003</v>
      </c>
      <c r="BG260">
        <v>97.807239999999993</v>
      </c>
      <c r="BH260">
        <v>99.563770000000005</v>
      </c>
      <c r="BI260">
        <v>100.47750000000001</v>
      </c>
      <c r="BJ260">
        <v>100.5667</v>
      </c>
      <c r="BK260">
        <v>99.369569999999996</v>
      </c>
      <c r="BL260">
        <v>97.579710000000006</v>
      </c>
      <c r="BM260">
        <v>94.64855</v>
      </c>
      <c r="BN260">
        <v>90.685509999999994</v>
      </c>
      <c r="BO260">
        <v>88.002170000000007</v>
      </c>
      <c r="BP260">
        <v>84.9529</v>
      </c>
      <c r="BQ260">
        <v>82.171009999999995</v>
      </c>
      <c r="DE260"/>
      <c r="DF260"/>
      <c r="DG260"/>
    </row>
    <row r="261" spans="1:119" x14ac:dyDescent="0.25">
      <c r="A261" t="s">
        <v>66</v>
      </c>
      <c r="B261" t="s">
        <v>65</v>
      </c>
      <c r="C261" t="s">
        <v>136</v>
      </c>
      <c r="D261" t="s">
        <v>65</v>
      </c>
      <c r="E261" t="s">
        <v>65</v>
      </c>
      <c r="F261" t="s">
        <v>65</v>
      </c>
      <c r="G261" t="s">
        <v>65</v>
      </c>
      <c r="H261" s="12" t="s">
        <v>140</v>
      </c>
      <c r="I261" t="s">
        <v>65</v>
      </c>
      <c r="J261" s="31">
        <v>42579</v>
      </c>
      <c r="K261">
        <v>16</v>
      </c>
      <c r="L261">
        <v>19</v>
      </c>
      <c r="M261">
        <v>705</v>
      </c>
      <c r="N261">
        <v>682</v>
      </c>
      <c r="O261">
        <v>747</v>
      </c>
      <c r="P261">
        <v>743</v>
      </c>
      <c r="Q261">
        <v>1</v>
      </c>
      <c r="R261">
        <v>0</v>
      </c>
      <c r="S261">
        <v>0</v>
      </c>
      <c r="T261">
        <v>1</v>
      </c>
      <c r="AT261">
        <v>80.590180000000004</v>
      </c>
      <c r="AU261">
        <v>78.195009999999996</v>
      </c>
      <c r="AV261">
        <v>77.240470000000002</v>
      </c>
      <c r="AW261">
        <v>75.622439999999997</v>
      </c>
      <c r="AX261">
        <v>74.287390000000002</v>
      </c>
      <c r="AY261">
        <v>73.082849999999993</v>
      </c>
      <c r="AZ261">
        <v>72.642229999999998</v>
      </c>
      <c r="BA261">
        <v>74.436220000000006</v>
      </c>
      <c r="BB261">
        <v>78.766859999999994</v>
      </c>
      <c r="BC261">
        <v>82.448679999999996</v>
      </c>
      <c r="BD261">
        <v>86.546189999999996</v>
      </c>
      <c r="BE261">
        <v>90.293989999999994</v>
      </c>
      <c r="BF261">
        <v>93.254400000000004</v>
      </c>
      <c r="BG261">
        <v>95.695009999999996</v>
      </c>
      <c r="BH261">
        <v>97.860699999999994</v>
      </c>
      <c r="BI261">
        <v>98.802790000000002</v>
      </c>
      <c r="BJ261">
        <v>99.298389999999998</v>
      </c>
      <c r="BK261">
        <v>98.881230000000002</v>
      </c>
      <c r="BL261">
        <v>96.975070000000002</v>
      </c>
      <c r="BM261">
        <v>93.950879999999998</v>
      </c>
      <c r="BN261">
        <v>90.266130000000004</v>
      </c>
      <c r="BO261">
        <v>87.043989999999994</v>
      </c>
      <c r="BP261">
        <v>84.360699999999994</v>
      </c>
      <c r="BQ261">
        <v>81.890029999999996</v>
      </c>
      <c r="DE261"/>
      <c r="DF261"/>
      <c r="DG261"/>
    </row>
    <row r="262" spans="1:119" x14ac:dyDescent="0.25">
      <c r="A262" t="s">
        <v>66</v>
      </c>
      <c r="B262" t="s">
        <v>65</v>
      </c>
      <c r="C262" t="s">
        <v>136</v>
      </c>
      <c r="D262" t="s">
        <v>65</v>
      </c>
      <c r="E262" t="s">
        <v>65</v>
      </c>
      <c r="F262" t="s">
        <v>65</v>
      </c>
      <c r="G262" t="s">
        <v>65</v>
      </c>
      <c r="H262" s="12" t="s">
        <v>140</v>
      </c>
      <c r="I262" t="s">
        <v>65</v>
      </c>
      <c r="J262" s="31">
        <v>42580</v>
      </c>
      <c r="K262">
        <v>16</v>
      </c>
      <c r="L262">
        <v>19</v>
      </c>
      <c r="M262">
        <v>712</v>
      </c>
      <c r="N262">
        <v>689</v>
      </c>
      <c r="O262">
        <v>747</v>
      </c>
      <c r="P262">
        <v>743</v>
      </c>
      <c r="Q262">
        <v>1</v>
      </c>
      <c r="R262">
        <v>0</v>
      </c>
      <c r="S262">
        <v>0</v>
      </c>
      <c r="T262">
        <v>1</v>
      </c>
      <c r="AT262">
        <v>80.561679999999996</v>
      </c>
      <c r="AU262">
        <v>79.373000000000005</v>
      </c>
      <c r="AV262">
        <v>76.926699999999997</v>
      </c>
      <c r="AW262">
        <v>75.290999999999997</v>
      </c>
      <c r="AX262">
        <v>73.735119999999995</v>
      </c>
      <c r="AY262">
        <v>72.43468</v>
      </c>
      <c r="AZ262">
        <v>72.194490000000002</v>
      </c>
      <c r="BA262">
        <v>74.954279999999997</v>
      </c>
      <c r="BB262">
        <v>78.708269999999999</v>
      </c>
      <c r="BC262">
        <v>83.093609999999998</v>
      </c>
      <c r="BD262">
        <v>87.219890000000007</v>
      </c>
      <c r="BE262">
        <v>90.658199999999994</v>
      </c>
      <c r="BF262">
        <v>93.790999999999997</v>
      </c>
      <c r="BG262">
        <v>96.230770000000007</v>
      </c>
      <c r="BH262">
        <v>98.568209999999993</v>
      </c>
      <c r="BI262">
        <v>99.890420000000006</v>
      </c>
      <c r="BJ262">
        <v>100.0283</v>
      </c>
      <c r="BK262">
        <v>99.699560000000005</v>
      </c>
      <c r="BL262">
        <v>97.910740000000004</v>
      </c>
      <c r="BM262">
        <v>94.722790000000003</v>
      </c>
      <c r="BN262">
        <v>90.913640000000001</v>
      </c>
      <c r="BO262">
        <v>87.853409999999997</v>
      </c>
      <c r="BP262">
        <v>85.314220000000006</v>
      </c>
      <c r="BQ262">
        <v>82.575469999999996</v>
      </c>
      <c r="DE262"/>
      <c r="DF262"/>
      <c r="DG262"/>
    </row>
    <row r="263" spans="1:119" x14ac:dyDescent="0.25">
      <c r="A263" t="s">
        <v>66</v>
      </c>
      <c r="B263" t="s">
        <v>65</v>
      </c>
      <c r="C263" t="s">
        <v>136</v>
      </c>
      <c r="D263" t="s">
        <v>65</v>
      </c>
      <c r="E263" t="s">
        <v>65</v>
      </c>
      <c r="F263" t="s">
        <v>65</v>
      </c>
      <c r="G263" t="s">
        <v>65</v>
      </c>
      <c r="H263" s="12" t="s">
        <v>140</v>
      </c>
      <c r="I263" t="s">
        <v>65</v>
      </c>
      <c r="J263" s="31">
        <v>42597</v>
      </c>
      <c r="K263">
        <v>16</v>
      </c>
      <c r="L263">
        <v>19</v>
      </c>
      <c r="M263">
        <v>654</v>
      </c>
      <c r="N263">
        <v>633</v>
      </c>
      <c r="O263">
        <v>691</v>
      </c>
      <c r="P263">
        <v>688</v>
      </c>
      <c r="Q263">
        <v>1</v>
      </c>
      <c r="R263">
        <v>0</v>
      </c>
      <c r="S263">
        <v>0</v>
      </c>
      <c r="T263">
        <v>1</v>
      </c>
      <c r="AT263">
        <v>76.988950000000003</v>
      </c>
      <c r="AU263">
        <v>74.605059999999995</v>
      </c>
      <c r="AV263">
        <v>72.611369999999994</v>
      </c>
      <c r="AW263">
        <v>72.088470000000001</v>
      </c>
      <c r="AX263">
        <v>70.299369999999996</v>
      </c>
      <c r="AY263">
        <v>69.217219999999998</v>
      </c>
      <c r="AZ263">
        <v>68.639809999999997</v>
      </c>
      <c r="BA263">
        <v>70.54186</v>
      </c>
      <c r="BB263">
        <v>73.41628</v>
      </c>
      <c r="BC263">
        <v>76.757509999999996</v>
      </c>
      <c r="BD263">
        <v>80.620059999999995</v>
      </c>
      <c r="BE263">
        <v>84.740129999999994</v>
      </c>
      <c r="BF263">
        <v>87.978679999999997</v>
      </c>
      <c r="BG263">
        <v>90.722750000000005</v>
      </c>
      <c r="BH263">
        <v>92.821489999999997</v>
      </c>
      <c r="BI263">
        <v>94.322270000000003</v>
      </c>
      <c r="BJ263">
        <v>94.719589999999997</v>
      </c>
      <c r="BK263">
        <v>93.969189999999998</v>
      </c>
      <c r="BL263">
        <v>92.296999999999997</v>
      </c>
      <c r="BM263">
        <v>88.80095</v>
      </c>
      <c r="BN263">
        <v>85.572670000000002</v>
      </c>
      <c r="BO263">
        <v>82.360190000000003</v>
      </c>
      <c r="BP263">
        <v>79.763030000000001</v>
      </c>
      <c r="BQ263">
        <v>77.483410000000006</v>
      </c>
      <c r="DE263"/>
      <c r="DF263"/>
      <c r="DG263"/>
    </row>
    <row r="264" spans="1:119" x14ac:dyDescent="0.25">
      <c r="A264" t="s">
        <v>66</v>
      </c>
      <c r="B264" t="s">
        <v>65</v>
      </c>
      <c r="C264" t="s">
        <v>136</v>
      </c>
      <c r="D264" t="s">
        <v>65</v>
      </c>
      <c r="E264" t="s">
        <v>65</v>
      </c>
      <c r="F264" t="s">
        <v>65</v>
      </c>
      <c r="G264" t="s">
        <v>65</v>
      </c>
      <c r="H264" s="12" t="s">
        <v>140</v>
      </c>
      <c r="I264" t="s">
        <v>65</v>
      </c>
      <c r="J264" s="31">
        <v>42598</v>
      </c>
      <c r="K264">
        <v>15</v>
      </c>
      <c r="L264">
        <v>19</v>
      </c>
      <c r="M264">
        <v>658</v>
      </c>
      <c r="N264">
        <v>637</v>
      </c>
      <c r="O264">
        <v>691</v>
      </c>
      <c r="P264">
        <v>688</v>
      </c>
      <c r="Q264">
        <v>1</v>
      </c>
      <c r="R264">
        <v>0</v>
      </c>
      <c r="S264">
        <v>0</v>
      </c>
      <c r="T264">
        <v>1</v>
      </c>
      <c r="AT264">
        <v>74.222139999999996</v>
      </c>
      <c r="AU264">
        <v>73.164050000000003</v>
      </c>
      <c r="AV264">
        <v>71.276300000000006</v>
      </c>
      <c r="AW264">
        <v>69.611459999999994</v>
      </c>
      <c r="AX264">
        <v>68.482730000000004</v>
      </c>
      <c r="AY264">
        <v>67.836730000000003</v>
      </c>
      <c r="AZ264">
        <v>66.707220000000007</v>
      </c>
      <c r="BA264">
        <v>69.056520000000006</v>
      </c>
      <c r="BB264">
        <v>72.679749999999999</v>
      </c>
      <c r="BC264">
        <v>75.899529999999999</v>
      </c>
      <c r="BD264">
        <v>79.361069999999998</v>
      </c>
      <c r="BE264">
        <v>82.976460000000003</v>
      </c>
      <c r="BF264">
        <v>85.705650000000006</v>
      </c>
      <c r="BG264">
        <v>89.299059999999997</v>
      </c>
      <c r="BH264">
        <v>92.081630000000004</v>
      </c>
      <c r="BI264">
        <v>94.190730000000002</v>
      </c>
      <c r="BJ264">
        <v>94.023539999999997</v>
      </c>
      <c r="BK264">
        <v>93.700940000000003</v>
      </c>
      <c r="BL264">
        <v>91.729200000000006</v>
      </c>
      <c r="BM264">
        <v>88.399529999999999</v>
      </c>
      <c r="BN264">
        <v>85.102829999999997</v>
      </c>
      <c r="BO264">
        <v>82.176609999999997</v>
      </c>
      <c r="BP264">
        <v>79.195449999999994</v>
      </c>
      <c r="BQ264">
        <v>77.785709999999995</v>
      </c>
      <c r="DE264"/>
      <c r="DF264"/>
      <c r="DG264"/>
    </row>
    <row r="265" spans="1:119" x14ac:dyDescent="0.25">
      <c r="A265" t="s">
        <v>66</v>
      </c>
      <c r="B265" t="s">
        <v>65</v>
      </c>
      <c r="C265" t="s">
        <v>136</v>
      </c>
      <c r="D265" t="s">
        <v>65</v>
      </c>
      <c r="E265" t="s">
        <v>65</v>
      </c>
      <c r="F265" t="s">
        <v>65</v>
      </c>
      <c r="G265" t="s">
        <v>65</v>
      </c>
      <c r="H265" s="12" t="s">
        <v>140</v>
      </c>
      <c r="I265" t="s">
        <v>65</v>
      </c>
      <c r="J265" s="31">
        <v>42599</v>
      </c>
      <c r="K265">
        <v>15</v>
      </c>
      <c r="L265">
        <v>19</v>
      </c>
      <c r="M265">
        <v>655</v>
      </c>
      <c r="N265">
        <v>634</v>
      </c>
      <c r="O265">
        <v>691</v>
      </c>
      <c r="P265">
        <v>688</v>
      </c>
      <c r="Q265">
        <v>1</v>
      </c>
      <c r="R265">
        <v>0</v>
      </c>
      <c r="S265">
        <v>0</v>
      </c>
      <c r="T265">
        <v>1</v>
      </c>
      <c r="AT265">
        <v>76.055989999999994</v>
      </c>
      <c r="AU265">
        <v>74.25</v>
      </c>
      <c r="AV265">
        <v>71.910880000000006</v>
      </c>
      <c r="AW265">
        <v>70.16404</v>
      </c>
      <c r="AX265">
        <v>68.790220000000005</v>
      </c>
      <c r="AY265">
        <v>67.937700000000007</v>
      </c>
      <c r="AZ265">
        <v>67.321770000000001</v>
      </c>
      <c r="BA265">
        <v>69.600160000000002</v>
      </c>
      <c r="BB265">
        <v>73.626180000000005</v>
      </c>
      <c r="BC265">
        <v>78.262619999999998</v>
      </c>
      <c r="BD265">
        <v>82.380129999999994</v>
      </c>
      <c r="BE265">
        <v>86.610410000000002</v>
      </c>
      <c r="BF265">
        <v>89.723179999999999</v>
      </c>
      <c r="BG265">
        <v>92.242900000000006</v>
      </c>
      <c r="BH265">
        <v>94.093850000000003</v>
      </c>
      <c r="BI265">
        <v>95.362780000000001</v>
      </c>
      <c r="BJ265">
        <v>95.501580000000004</v>
      </c>
      <c r="BK265">
        <v>94.925870000000003</v>
      </c>
      <c r="BL265">
        <v>92.543369999999996</v>
      </c>
      <c r="BM265">
        <v>89.239750000000001</v>
      </c>
      <c r="BN265">
        <v>86.102519999999998</v>
      </c>
      <c r="BO265">
        <v>83.305989999999994</v>
      </c>
      <c r="BP265">
        <v>80.535489999999996</v>
      </c>
      <c r="BQ265">
        <v>78.020510000000002</v>
      </c>
      <c r="DE265"/>
      <c r="DF265"/>
      <c r="DG265"/>
    </row>
    <row r="266" spans="1:119" x14ac:dyDescent="0.25">
      <c r="A266" t="s">
        <v>66</v>
      </c>
      <c r="B266" t="s">
        <v>65</v>
      </c>
      <c r="C266" t="s">
        <v>136</v>
      </c>
      <c r="D266" t="s">
        <v>65</v>
      </c>
      <c r="E266" t="s">
        <v>65</v>
      </c>
      <c r="F266" t="s">
        <v>65</v>
      </c>
      <c r="G266" t="s">
        <v>65</v>
      </c>
      <c r="H266" s="12" t="s">
        <v>140</v>
      </c>
      <c r="I266" t="s">
        <v>65</v>
      </c>
      <c r="J266" s="31">
        <v>42632</v>
      </c>
      <c r="K266">
        <v>16</v>
      </c>
      <c r="L266">
        <v>19</v>
      </c>
      <c r="M266">
        <v>297</v>
      </c>
      <c r="N266">
        <v>282</v>
      </c>
      <c r="O266">
        <v>309</v>
      </c>
      <c r="P266">
        <v>307</v>
      </c>
      <c r="Q266">
        <v>1</v>
      </c>
      <c r="R266">
        <v>0</v>
      </c>
      <c r="S266">
        <v>1</v>
      </c>
      <c r="T266">
        <v>1</v>
      </c>
      <c r="AT266">
        <v>75.707440000000005</v>
      </c>
      <c r="AU266">
        <v>74.28546</v>
      </c>
      <c r="AV266">
        <v>73.700360000000003</v>
      </c>
      <c r="AW266">
        <v>74.251769999999993</v>
      </c>
      <c r="AX266">
        <v>71.556740000000005</v>
      </c>
      <c r="AY266">
        <v>69.289010000000005</v>
      </c>
      <c r="AZ266">
        <v>68.808509999999998</v>
      </c>
      <c r="BA266">
        <v>70.377660000000006</v>
      </c>
      <c r="BB266">
        <v>75.184389999999993</v>
      </c>
      <c r="BC266">
        <v>81.978719999999996</v>
      </c>
      <c r="BD266">
        <v>87.246449999999996</v>
      </c>
      <c r="BE266">
        <v>91.874110000000002</v>
      </c>
      <c r="BF266">
        <v>95.329790000000003</v>
      </c>
      <c r="BG266">
        <v>98.441490000000002</v>
      </c>
      <c r="BH266">
        <v>99.698580000000007</v>
      </c>
      <c r="BI266">
        <v>101.00709999999999</v>
      </c>
      <c r="BJ266">
        <v>101.2518</v>
      </c>
      <c r="BK266">
        <v>99.735820000000004</v>
      </c>
      <c r="BL266">
        <v>97.08511</v>
      </c>
      <c r="BM266">
        <v>93.349289999999996</v>
      </c>
      <c r="BN266">
        <v>88.799639999999997</v>
      </c>
      <c r="BO266">
        <v>86.599289999999996</v>
      </c>
      <c r="BP266">
        <v>85.593969999999999</v>
      </c>
      <c r="BQ266">
        <v>83.58511</v>
      </c>
      <c r="DE266"/>
      <c r="DF266"/>
      <c r="DG266"/>
    </row>
    <row r="267" spans="1:119" x14ac:dyDescent="0.25">
      <c r="A267" t="s">
        <v>66</v>
      </c>
      <c r="B267" t="s">
        <v>65</v>
      </c>
      <c r="C267" t="s">
        <v>136</v>
      </c>
      <c r="D267" t="s">
        <v>65</v>
      </c>
      <c r="E267" t="s">
        <v>65</v>
      </c>
      <c r="F267" t="s">
        <v>65</v>
      </c>
      <c r="G267" t="s">
        <v>65</v>
      </c>
      <c r="H267" s="12" t="s">
        <v>140</v>
      </c>
      <c r="I267" t="s">
        <v>65</v>
      </c>
      <c r="J267" s="31">
        <v>42639</v>
      </c>
      <c r="K267">
        <v>16</v>
      </c>
      <c r="L267">
        <v>19</v>
      </c>
      <c r="M267">
        <v>678</v>
      </c>
      <c r="N267">
        <v>655</v>
      </c>
      <c r="O267">
        <v>708</v>
      </c>
      <c r="P267">
        <v>705</v>
      </c>
      <c r="Q267">
        <v>1</v>
      </c>
      <c r="R267">
        <v>0</v>
      </c>
      <c r="S267">
        <v>0</v>
      </c>
      <c r="T267">
        <v>1</v>
      </c>
      <c r="AT267">
        <v>72.433589999999995</v>
      </c>
      <c r="AU267">
        <v>70.829769999999996</v>
      </c>
      <c r="AV267">
        <v>68.333590000000001</v>
      </c>
      <c r="AW267">
        <v>66.766409999999993</v>
      </c>
      <c r="AX267">
        <v>65.625950000000003</v>
      </c>
      <c r="AY267">
        <v>65.129009999999994</v>
      </c>
      <c r="AZ267">
        <v>64.622900000000001</v>
      </c>
      <c r="BA267">
        <v>65.474810000000005</v>
      </c>
      <c r="BB267">
        <v>70.041979999999995</v>
      </c>
      <c r="BC267">
        <v>76.649619999999999</v>
      </c>
      <c r="BD267">
        <v>83.603049999999996</v>
      </c>
      <c r="BE267">
        <v>88.261070000000004</v>
      </c>
      <c r="BF267">
        <v>92.11909</v>
      </c>
      <c r="BG267">
        <v>95.467179999999999</v>
      </c>
      <c r="BH267">
        <v>96.929770000000005</v>
      </c>
      <c r="BI267">
        <v>97.391599999999997</v>
      </c>
      <c r="BJ267">
        <v>97.357249999999993</v>
      </c>
      <c r="BK267">
        <v>95.716800000000006</v>
      </c>
      <c r="BL267">
        <v>92.146569999999997</v>
      </c>
      <c r="BM267">
        <v>87.293130000000005</v>
      </c>
      <c r="BN267">
        <v>83.086259999999996</v>
      </c>
      <c r="BO267">
        <v>80.087019999999995</v>
      </c>
      <c r="BP267">
        <v>78.464879999999994</v>
      </c>
      <c r="BQ267">
        <v>75.206869999999995</v>
      </c>
      <c r="DE267"/>
      <c r="DF267"/>
      <c r="DG267"/>
    </row>
    <row r="268" spans="1:119" x14ac:dyDescent="0.25">
      <c r="A268" t="s">
        <v>66</v>
      </c>
      <c r="B268" t="s">
        <v>65</v>
      </c>
      <c r="C268" t="s">
        <v>136</v>
      </c>
      <c r="D268" t="s">
        <v>65</v>
      </c>
      <c r="E268" t="s">
        <v>65</v>
      </c>
      <c r="F268" t="s">
        <v>65</v>
      </c>
      <c r="G268" t="s">
        <v>65</v>
      </c>
      <c r="H268" s="12" t="s">
        <v>140</v>
      </c>
      <c r="I268" t="s">
        <v>65</v>
      </c>
      <c r="J268" s="31">
        <v>42640</v>
      </c>
      <c r="K268">
        <v>16</v>
      </c>
      <c r="L268">
        <v>19</v>
      </c>
      <c r="M268">
        <v>663</v>
      </c>
      <c r="N268">
        <v>640</v>
      </c>
      <c r="O268">
        <v>708</v>
      </c>
      <c r="P268">
        <v>705</v>
      </c>
      <c r="Q268">
        <v>1</v>
      </c>
      <c r="R268">
        <v>0</v>
      </c>
      <c r="S268">
        <v>0</v>
      </c>
      <c r="T268">
        <v>1</v>
      </c>
      <c r="AT268">
        <v>72.464070000000007</v>
      </c>
      <c r="AU268">
        <v>71.220309999999998</v>
      </c>
      <c r="AV268">
        <v>69.684370000000001</v>
      </c>
      <c r="AW268">
        <v>67.833600000000004</v>
      </c>
      <c r="AX268">
        <v>66.697649999999996</v>
      </c>
      <c r="AY268">
        <v>65.596879999999999</v>
      </c>
      <c r="AZ268">
        <v>65.488280000000003</v>
      </c>
      <c r="BA268">
        <v>67.292969999999997</v>
      </c>
      <c r="BB268">
        <v>72.424220000000005</v>
      </c>
      <c r="BC268">
        <v>78.464070000000007</v>
      </c>
      <c r="BD268">
        <v>84.039839999999998</v>
      </c>
      <c r="BE268">
        <v>87.815629999999999</v>
      </c>
      <c r="BF268">
        <v>90.189059999999998</v>
      </c>
      <c r="BG268">
        <v>92.943749999999994</v>
      </c>
      <c r="BH268">
        <v>94.249219999999994</v>
      </c>
      <c r="BI268">
        <v>94.765630000000002</v>
      </c>
      <c r="BJ268">
        <v>94.789060000000006</v>
      </c>
      <c r="BK268">
        <v>93.053910000000002</v>
      </c>
      <c r="BL268">
        <v>89.615620000000007</v>
      </c>
      <c r="BM268">
        <v>84.003910000000005</v>
      </c>
      <c r="BN268">
        <v>80.379679999999993</v>
      </c>
      <c r="BO268">
        <v>77.692970000000003</v>
      </c>
      <c r="BP268">
        <v>75.690629999999999</v>
      </c>
      <c r="BQ268">
        <v>73.428120000000007</v>
      </c>
      <c r="DE268"/>
      <c r="DF268"/>
      <c r="DG268"/>
    </row>
    <row r="269" spans="1:119" x14ac:dyDescent="0.25">
      <c r="A269" t="s">
        <v>66</v>
      </c>
      <c r="B269" t="s">
        <v>65</v>
      </c>
      <c r="C269" t="s">
        <v>136</v>
      </c>
      <c r="D269" t="s">
        <v>65</v>
      </c>
      <c r="E269" t="s">
        <v>65</v>
      </c>
      <c r="F269" t="s">
        <v>65</v>
      </c>
      <c r="G269" t="s">
        <v>65</v>
      </c>
      <c r="H269" s="12" t="s">
        <v>140</v>
      </c>
      <c r="I269" t="s">
        <v>65</v>
      </c>
      <c r="K269">
        <v>16</v>
      </c>
      <c r="L269">
        <v>19</v>
      </c>
      <c r="M269">
        <v>657</v>
      </c>
      <c r="N269">
        <v>636</v>
      </c>
      <c r="O269">
        <v>688</v>
      </c>
      <c r="P269">
        <v>684</v>
      </c>
      <c r="Q269">
        <v>1</v>
      </c>
      <c r="R269">
        <v>0</v>
      </c>
      <c r="S269">
        <v>0</v>
      </c>
      <c r="T269">
        <v>1</v>
      </c>
      <c r="AT269">
        <v>76.669870000000003</v>
      </c>
      <c r="AU269">
        <v>74.932119999999998</v>
      </c>
      <c r="AV269">
        <v>73.333939999999998</v>
      </c>
      <c r="AW269">
        <v>71.925839999999994</v>
      </c>
      <c r="AX269">
        <v>70.442250000000001</v>
      </c>
      <c r="AY269">
        <v>69.232529999999997</v>
      </c>
      <c r="AZ269">
        <v>69.239930000000001</v>
      </c>
      <c r="BA269">
        <v>71.711200000000005</v>
      </c>
      <c r="BB269">
        <v>75.836160000000007</v>
      </c>
      <c r="BC269">
        <v>80.497649999999993</v>
      </c>
      <c r="BD269">
        <v>84.988219999999998</v>
      </c>
      <c r="BE269">
        <v>88.782910000000001</v>
      </c>
      <c r="BF269">
        <v>91.800659999999993</v>
      </c>
      <c r="BG269">
        <v>94.426109999999994</v>
      </c>
      <c r="BH269">
        <v>96.250060000000005</v>
      </c>
      <c r="BI269">
        <v>97.288380000000004</v>
      </c>
      <c r="BJ269">
        <v>97.647769999999994</v>
      </c>
      <c r="BK269">
        <v>96.831379999999996</v>
      </c>
      <c r="BL269">
        <v>94.868099999999998</v>
      </c>
      <c r="BM269">
        <v>91.463999999999999</v>
      </c>
      <c r="BN269">
        <v>87.723500000000001</v>
      </c>
      <c r="BO269">
        <v>84.703509999999994</v>
      </c>
      <c r="BP269">
        <v>82.160290000000003</v>
      </c>
      <c r="BQ269">
        <v>79.559240000000003</v>
      </c>
      <c r="DE269"/>
      <c r="DF269"/>
      <c r="DG269"/>
    </row>
    <row r="270" spans="1:119" x14ac:dyDescent="0.25">
      <c r="A270" t="s">
        <v>66</v>
      </c>
      <c r="B270" t="s">
        <v>36</v>
      </c>
      <c r="C270" t="s">
        <v>65</v>
      </c>
      <c r="D270" t="s">
        <v>65</v>
      </c>
      <c r="E270" t="s">
        <v>65</v>
      </c>
      <c r="F270" t="s">
        <v>65</v>
      </c>
      <c r="G270" t="s">
        <v>65</v>
      </c>
      <c r="H270" s="12" t="s">
        <v>140</v>
      </c>
      <c r="I270" t="s">
        <v>65</v>
      </c>
      <c r="J270" s="31">
        <v>42524</v>
      </c>
      <c r="K270">
        <v>16</v>
      </c>
      <c r="L270">
        <v>19</v>
      </c>
      <c r="M270">
        <v>307</v>
      </c>
      <c r="N270">
        <v>306</v>
      </c>
      <c r="O270">
        <v>312</v>
      </c>
      <c r="P270">
        <v>312</v>
      </c>
      <c r="Q270">
        <v>0</v>
      </c>
      <c r="R270">
        <v>0</v>
      </c>
      <c r="S270">
        <v>0</v>
      </c>
      <c r="T270">
        <v>0</v>
      </c>
      <c r="U270">
        <v>61656.75</v>
      </c>
      <c r="V270">
        <v>60547.58</v>
      </c>
      <c r="W270">
        <v>59690.28</v>
      </c>
      <c r="X270">
        <v>59592.24</v>
      </c>
      <c r="Y270">
        <v>61033.8</v>
      </c>
      <c r="Z270">
        <v>64465.15</v>
      </c>
      <c r="AA270">
        <v>71090.3</v>
      </c>
      <c r="AB270">
        <v>78328.429999999993</v>
      </c>
      <c r="AC270">
        <v>88011.74</v>
      </c>
      <c r="AD270">
        <v>94273.42</v>
      </c>
      <c r="AE270">
        <v>99580.2</v>
      </c>
      <c r="AF270">
        <v>102295</v>
      </c>
      <c r="AG270">
        <v>104443.3</v>
      </c>
      <c r="AH270">
        <v>106060.7</v>
      </c>
      <c r="AI270">
        <v>105846.1</v>
      </c>
      <c r="AJ270">
        <v>98945.66</v>
      </c>
      <c r="AK270">
        <v>98151.34</v>
      </c>
      <c r="AL270">
        <v>93888.02</v>
      </c>
      <c r="AM270">
        <v>85919.76</v>
      </c>
      <c r="AN270">
        <v>90753.89</v>
      </c>
      <c r="AO270">
        <v>86826.57</v>
      </c>
      <c r="AP270">
        <v>78669.55</v>
      </c>
      <c r="AQ270">
        <v>72332.47</v>
      </c>
      <c r="AR270">
        <v>67252.09</v>
      </c>
      <c r="AS270">
        <v>94226.19</v>
      </c>
      <c r="AT270">
        <v>63.74183</v>
      </c>
      <c r="AU270">
        <v>62.776139999999998</v>
      </c>
      <c r="AV270">
        <v>61.841500000000003</v>
      </c>
      <c r="AW270">
        <v>61.155230000000003</v>
      </c>
      <c r="AX270">
        <v>61.045749999999998</v>
      </c>
      <c r="AY270">
        <v>59.715690000000002</v>
      </c>
      <c r="AZ270">
        <v>60.76144</v>
      </c>
      <c r="BA270">
        <v>64.933009999999996</v>
      </c>
      <c r="BB270">
        <v>69.558819999999997</v>
      </c>
      <c r="BC270">
        <v>73.954250000000002</v>
      </c>
      <c r="BD270">
        <v>78.517970000000005</v>
      </c>
      <c r="BE270">
        <v>82.715680000000006</v>
      </c>
      <c r="BF270">
        <v>85.968959999999996</v>
      </c>
      <c r="BG270">
        <v>89.601309999999998</v>
      </c>
      <c r="BH270">
        <v>91.392160000000004</v>
      </c>
      <c r="BI270">
        <v>92.415030000000002</v>
      </c>
      <c r="BJ270">
        <v>92.514709999999994</v>
      </c>
      <c r="BK270">
        <v>90.973849999999999</v>
      </c>
      <c r="BL270">
        <v>88.009799999999998</v>
      </c>
      <c r="BM270">
        <v>82.542479999999998</v>
      </c>
      <c r="BN270">
        <v>76.924840000000003</v>
      </c>
      <c r="BO270">
        <v>73.374179999999996</v>
      </c>
      <c r="BP270">
        <v>70.51634</v>
      </c>
      <c r="BQ270">
        <v>68.846410000000006</v>
      </c>
      <c r="BR270">
        <v>625.65300000000002</v>
      </c>
      <c r="BS270">
        <v>282.82350000000002</v>
      </c>
      <c r="BT270">
        <v>426.49220000000003</v>
      </c>
      <c r="BU270">
        <v>-160.10900000000001</v>
      </c>
      <c r="BV270">
        <v>-251.31739999999999</v>
      </c>
      <c r="BW270">
        <v>521.7704</v>
      </c>
      <c r="BX270">
        <v>-55.958320000000001</v>
      </c>
      <c r="BY270">
        <v>695.70100000000002</v>
      </c>
      <c r="BZ270">
        <v>-100.2933</v>
      </c>
      <c r="CA270">
        <v>-1034.876</v>
      </c>
      <c r="CB270">
        <v>-551.54359999999997</v>
      </c>
      <c r="CC270">
        <v>-504.87569999999999</v>
      </c>
      <c r="CD270">
        <v>-218.249</v>
      </c>
      <c r="CE270">
        <v>-284.16309999999999</v>
      </c>
      <c r="CF270">
        <v>671.38699999999994</v>
      </c>
      <c r="CG270">
        <v>8538.2890000000007</v>
      </c>
      <c r="CH270">
        <v>9186.65</v>
      </c>
      <c r="CI270">
        <v>9099.9259999999995</v>
      </c>
      <c r="CJ270">
        <v>7961.3789999999999</v>
      </c>
      <c r="CK270">
        <v>213.2706</v>
      </c>
      <c r="CL270">
        <v>41.157989999999998</v>
      </c>
      <c r="CM270">
        <v>579.94190000000003</v>
      </c>
      <c r="CN270">
        <v>231.1284</v>
      </c>
      <c r="CO270">
        <v>-790.37789999999995</v>
      </c>
      <c r="CP270">
        <v>8724.2900000000009</v>
      </c>
      <c r="CQ270">
        <v>233324.79999999999</v>
      </c>
      <c r="CR270">
        <v>198210</v>
      </c>
      <c r="CS270">
        <v>173247.8</v>
      </c>
      <c r="CT270">
        <v>155637.79999999999</v>
      </c>
      <c r="CU270">
        <v>157707.29999999999</v>
      </c>
      <c r="CV270">
        <v>118665.2</v>
      </c>
      <c r="CW270">
        <v>88483.42</v>
      </c>
      <c r="CX270">
        <v>79042.63</v>
      </c>
      <c r="CY270">
        <v>105769.4</v>
      </c>
      <c r="CZ270">
        <v>167711.1</v>
      </c>
      <c r="DA270">
        <v>245074.7</v>
      </c>
      <c r="DB270">
        <v>297173.7</v>
      </c>
      <c r="DC270">
        <v>375135.3</v>
      </c>
      <c r="DD270">
        <v>390042.3</v>
      </c>
      <c r="DE270">
        <v>400474.8</v>
      </c>
      <c r="DF270">
        <v>406696.8</v>
      </c>
      <c r="DG270">
        <v>404164</v>
      </c>
      <c r="DH270">
        <v>378580.4</v>
      </c>
      <c r="DI270">
        <v>359029</v>
      </c>
      <c r="DJ270">
        <v>322037.90000000002</v>
      </c>
      <c r="DK270">
        <v>297527.40000000002</v>
      </c>
      <c r="DL270">
        <v>270287.2</v>
      </c>
      <c r="DM270">
        <v>256569</v>
      </c>
      <c r="DN270">
        <v>299302.40000000002</v>
      </c>
      <c r="DO270">
        <v>315872.59999999998</v>
      </c>
    </row>
    <row r="271" spans="1:119" x14ac:dyDescent="0.25">
      <c r="A271" t="s">
        <v>66</v>
      </c>
      <c r="B271" t="s">
        <v>36</v>
      </c>
      <c r="C271" t="s">
        <v>65</v>
      </c>
      <c r="D271" t="s">
        <v>65</v>
      </c>
      <c r="E271" t="s">
        <v>65</v>
      </c>
      <c r="F271" t="s">
        <v>65</v>
      </c>
      <c r="G271" t="s">
        <v>65</v>
      </c>
      <c r="H271" s="12" t="s">
        <v>140</v>
      </c>
      <c r="I271" t="s">
        <v>65</v>
      </c>
      <c r="J271" s="31">
        <v>42541</v>
      </c>
      <c r="K271">
        <v>16</v>
      </c>
      <c r="L271">
        <v>19</v>
      </c>
      <c r="M271">
        <v>306</v>
      </c>
      <c r="N271">
        <v>305</v>
      </c>
      <c r="O271">
        <v>312</v>
      </c>
      <c r="P271">
        <v>312</v>
      </c>
      <c r="Q271">
        <v>0</v>
      </c>
      <c r="R271">
        <v>0</v>
      </c>
      <c r="S271">
        <v>0</v>
      </c>
      <c r="T271">
        <v>0</v>
      </c>
      <c r="U271">
        <v>56156.94</v>
      </c>
      <c r="V271">
        <v>55881.15</v>
      </c>
      <c r="W271">
        <v>55026.96</v>
      </c>
      <c r="X271">
        <v>56185.46</v>
      </c>
      <c r="Y271">
        <v>59568.12</v>
      </c>
      <c r="Z271">
        <v>62541.919999999998</v>
      </c>
      <c r="AA271">
        <v>70023.740000000005</v>
      </c>
      <c r="AB271">
        <v>77253.350000000006</v>
      </c>
      <c r="AC271">
        <v>84804.479999999996</v>
      </c>
      <c r="AD271">
        <v>89926.39</v>
      </c>
      <c r="AE271">
        <v>95139.3</v>
      </c>
      <c r="AF271">
        <v>98513.51</v>
      </c>
      <c r="AG271">
        <v>99538.79</v>
      </c>
      <c r="AH271">
        <v>100570.2</v>
      </c>
      <c r="AI271">
        <v>100098.4</v>
      </c>
      <c r="AJ271">
        <v>92324.15</v>
      </c>
      <c r="AK271">
        <v>90501.7</v>
      </c>
      <c r="AL271">
        <v>87674.45</v>
      </c>
      <c r="AM271">
        <v>79949.039999999994</v>
      </c>
      <c r="AN271">
        <v>83606.149999999994</v>
      </c>
      <c r="AO271">
        <v>80670.44</v>
      </c>
      <c r="AP271">
        <v>74039.09</v>
      </c>
      <c r="AQ271">
        <v>67915.759999999995</v>
      </c>
      <c r="AR271">
        <v>64053.15</v>
      </c>
      <c r="AS271">
        <v>87612.34</v>
      </c>
      <c r="AT271">
        <v>62.721310000000003</v>
      </c>
      <c r="AU271">
        <v>61.067210000000003</v>
      </c>
      <c r="AV271">
        <v>60.142620000000001</v>
      </c>
      <c r="AW271">
        <v>59.191800000000001</v>
      </c>
      <c r="AX271">
        <v>58.381970000000003</v>
      </c>
      <c r="AY271">
        <v>57.504919999999998</v>
      </c>
      <c r="AZ271">
        <v>58.329509999999999</v>
      </c>
      <c r="BA271">
        <v>61.3</v>
      </c>
      <c r="BB271">
        <v>64.573769999999996</v>
      </c>
      <c r="BC271">
        <v>68.737700000000004</v>
      </c>
      <c r="BD271">
        <v>72.604920000000007</v>
      </c>
      <c r="BE271">
        <v>75.667209999999997</v>
      </c>
      <c r="BF271">
        <v>78.390169999999998</v>
      </c>
      <c r="BG271">
        <v>80.763930000000002</v>
      </c>
      <c r="BH271">
        <v>81.777050000000003</v>
      </c>
      <c r="BI271">
        <v>82.093440000000001</v>
      </c>
      <c r="BJ271">
        <v>81.450819999999993</v>
      </c>
      <c r="BK271">
        <v>79.908199999999994</v>
      </c>
      <c r="BL271">
        <v>76.996719999999996</v>
      </c>
      <c r="BM271">
        <v>72.772130000000004</v>
      </c>
      <c r="BN271">
        <v>69.550820000000002</v>
      </c>
      <c r="BO271">
        <v>66.947540000000004</v>
      </c>
      <c r="BP271">
        <v>65.255740000000003</v>
      </c>
      <c r="BQ271">
        <v>63.47869</v>
      </c>
      <c r="BR271">
        <v>417.28089999999997</v>
      </c>
      <c r="BS271">
        <v>137.51910000000001</v>
      </c>
      <c r="BT271">
        <v>344.87610000000001</v>
      </c>
      <c r="BU271">
        <v>-220.65719999999999</v>
      </c>
      <c r="BV271">
        <v>-828.79579999999999</v>
      </c>
      <c r="BW271">
        <v>245.25360000000001</v>
      </c>
      <c r="BX271">
        <v>247.26900000000001</v>
      </c>
      <c r="BY271">
        <v>773.12270000000001</v>
      </c>
      <c r="BZ271">
        <v>84.144589999999994</v>
      </c>
      <c r="CA271">
        <v>-747.09739999999999</v>
      </c>
      <c r="CB271">
        <v>-371.16489999999999</v>
      </c>
      <c r="CC271">
        <v>-264.54689999999999</v>
      </c>
      <c r="CD271">
        <v>-139.1944</v>
      </c>
      <c r="CE271">
        <v>-97.373949999999994</v>
      </c>
      <c r="CF271">
        <v>857.52729999999997</v>
      </c>
      <c r="CG271">
        <v>8893.5339999999997</v>
      </c>
      <c r="CH271">
        <v>9379.7240000000002</v>
      </c>
      <c r="CI271">
        <v>9089.7289999999994</v>
      </c>
      <c r="CJ271">
        <v>8022.6120000000001</v>
      </c>
      <c r="CK271">
        <v>274.39170000000001</v>
      </c>
      <c r="CL271">
        <v>150.3518</v>
      </c>
      <c r="CM271">
        <v>666.43820000000005</v>
      </c>
      <c r="CN271">
        <v>284.03289999999998</v>
      </c>
      <c r="CO271">
        <v>-642.58969999999999</v>
      </c>
      <c r="CP271">
        <v>8874.2800000000007</v>
      </c>
      <c r="CQ271">
        <v>179730.3</v>
      </c>
      <c r="CR271">
        <v>171232.1</v>
      </c>
      <c r="CS271">
        <v>154094.6</v>
      </c>
      <c r="CT271">
        <v>133642.6</v>
      </c>
      <c r="CU271">
        <v>121493.7</v>
      </c>
      <c r="CV271">
        <v>96034.13</v>
      </c>
      <c r="CW271">
        <v>68041.919999999998</v>
      </c>
      <c r="CX271">
        <v>68265.490000000005</v>
      </c>
      <c r="CY271">
        <v>91383.65</v>
      </c>
      <c r="CZ271">
        <v>146142.20000000001</v>
      </c>
      <c r="DA271">
        <v>213458.4</v>
      </c>
      <c r="DB271">
        <v>263240.09999999998</v>
      </c>
      <c r="DC271">
        <v>336881.7</v>
      </c>
      <c r="DD271">
        <v>354189</v>
      </c>
      <c r="DE271">
        <v>361540.8</v>
      </c>
      <c r="DF271">
        <v>363354.7</v>
      </c>
      <c r="DG271">
        <v>358744.7</v>
      </c>
      <c r="DH271">
        <v>342335</v>
      </c>
      <c r="DI271">
        <v>308352.7</v>
      </c>
      <c r="DJ271">
        <v>291086.8</v>
      </c>
      <c r="DK271">
        <v>279318.40000000002</v>
      </c>
      <c r="DL271">
        <v>258105.2</v>
      </c>
      <c r="DM271">
        <v>246726.7</v>
      </c>
      <c r="DN271">
        <v>248945.6</v>
      </c>
      <c r="DO271">
        <v>291650.5</v>
      </c>
    </row>
    <row r="272" spans="1:119" x14ac:dyDescent="0.25">
      <c r="A272" t="s">
        <v>66</v>
      </c>
      <c r="B272" t="s">
        <v>36</v>
      </c>
      <c r="C272" t="s">
        <v>65</v>
      </c>
      <c r="D272" t="s">
        <v>65</v>
      </c>
      <c r="E272" t="s">
        <v>65</v>
      </c>
      <c r="F272" t="s">
        <v>65</v>
      </c>
      <c r="G272" t="s">
        <v>65</v>
      </c>
      <c r="H272" s="12" t="s">
        <v>140</v>
      </c>
      <c r="I272" t="s">
        <v>65</v>
      </c>
      <c r="J272" s="31">
        <v>42548</v>
      </c>
      <c r="K272">
        <v>16</v>
      </c>
      <c r="L272">
        <v>19</v>
      </c>
      <c r="M272">
        <v>307</v>
      </c>
      <c r="N272">
        <v>306</v>
      </c>
      <c r="O272">
        <v>312</v>
      </c>
      <c r="P272">
        <v>312</v>
      </c>
      <c r="Q272">
        <v>0</v>
      </c>
      <c r="R272">
        <v>0</v>
      </c>
      <c r="S272">
        <v>0</v>
      </c>
      <c r="T272">
        <v>0</v>
      </c>
      <c r="U272">
        <v>56142.9</v>
      </c>
      <c r="V272">
        <v>55455.49</v>
      </c>
      <c r="W272">
        <v>54929.61</v>
      </c>
      <c r="X272">
        <v>56399.43</v>
      </c>
      <c r="Y272">
        <v>59916.32</v>
      </c>
      <c r="Z272">
        <v>65067.39</v>
      </c>
      <c r="AA272">
        <v>74743.41</v>
      </c>
      <c r="AB272">
        <v>81228.33</v>
      </c>
      <c r="AC272">
        <v>89462</v>
      </c>
      <c r="AD272">
        <v>93627.29</v>
      </c>
      <c r="AE272">
        <v>99326.68</v>
      </c>
      <c r="AF272">
        <v>102152.7</v>
      </c>
      <c r="AG272">
        <v>103166.2</v>
      </c>
      <c r="AH272">
        <v>104213.6</v>
      </c>
      <c r="AI272">
        <v>103978.4</v>
      </c>
      <c r="AJ272">
        <v>95371.8</v>
      </c>
      <c r="AK272">
        <v>93249.42</v>
      </c>
      <c r="AL272">
        <v>90805.83</v>
      </c>
      <c r="AM272">
        <v>83409.039999999994</v>
      </c>
      <c r="AN272">
        <v>89636.78</v>
      </c>
      <c r="AO272">
        <v>84986.55</v>
      </c>
      <c r="AP272">
        <v>76810.83</v>
      </c>
      <c r="AQ272">
        <v>70455.14</v>
      </c>
      <c r="AR272">
        <v>66805.39</v>
      </c>
      <c r="AS272">
        <v>90709.02</v>
      </c>
      <c r="AT272">
        <v>62.959150000000001</v>
      </c>
      <c r="AU272">
        <v>62.004899999999999</v>
      </c>
      <c r="AV272">
        <v>60.96405</v>
      </c>
      <c r="AW272">
        <v>59.895420000000001</v>
      </c>
      <c r="AX272">
        <v>58.794119999999999</v>
      </c>
      <c r="AY272">
        <v>58.156860000000002</v>
      </c>
      <c r="AZ272">
        <v>58.624180000000003</v>
      </c>
      <c r="BA272">
        <v>60.918300000000002</v>
      </c>
      <c r="BB272">
        <v>63.609479999999998</v>
      </c>
      <c r="BC272">
        <v>67.25</v>
      </c>
      <c r="BD272">
        <v>71.540850000000006</v>
      </c>
      <c r="BE272">
        <v>75.69444</v>
      </c>
      <c r="BF272">
        <v>79.625820000000004</v>
      </c>
      <c r="BG272">
        <v>82.318629999999999</v>
      </c>
      <c r="BH272">
        <v>84.156859999999995</v>
      </c>
      <c r="BI272">
        <v>84.955879999999993</v>
      </c>
      <c r="BJ272">
        <v>83.849670000000003</v>
      </c>
      <c r="BK272">
        <v>82.563730000000007</v>
      </c>
      <c r="BL272">
        <v>80.315359999999998</v>
      </c>
      <c r="BM272">
        <v>76.736930000000001</v>
      </c>
      <c r="BN272">
        <v>71.620919999999998</v>
      </c>
      <c r="BO272">
        <v>68.870919999999998</v>
      </c>
      <c r="BP272">
        <v>67.758170000000007</v>
      </c>
      <c r="BQ272">
        <v>66.544120000000007</v>
      </c>
      <c r="BR272">
        <v>599.25660000000005</v>
      </c>
      <c r="BS272">
        <v>245.8956</v>
      </c>
      <c r="BT272">
        <v>396.5453</v>
      </c>
      <c r="BU272">
        <v>-139.6163</v>
      </c>
      <c r="BV272">
        <v>-373.24189999999999</v>
      </c>
      <c r="BW272">
        <v>436.48489999999998</v>
      </c>
      <c r="BX272">
        <v>6.2643979999999999</v>
      </c>
      <c r="BY272">
        <v>731.0471</v>
      </c>
      <c r="BZ272">
        <v>-76.321770000000001</v>
      </c>
      <c r="CA272">
        <v>-977.16269999999997</v>
      </c>
      <c r="CB272">
        <v>-529.61270000000002</v>
      </c>
      <c r="CC272">
        <v>-518.90179999999998</v>
      </c>
      <c r="CD272">
        <v>-142.57339999999999</v>
      </c>
      <c r="CE272">
        <v>-143.93369999999999</v>
      </c>
      <c r="CF272">
        <v>801.48410000000001</v>
      </c>
      <c r="CG272">
        <v>8956.85</v>
      </c>
      <c r="CH272">
        <v>9665.7810000000009</v>
      </c>
      <c r="CI272">
        <v>9540.4979999999996</v>
      </c>
      <c r="CJ272">
        <v>8007.808</v>
      </c>
      <c r="CK272">
        <v>239.56700000000001</v>
      </c>
      <c r="CL272">
        <v>77.251170000000002</v>
      </c>
      <c r="CM272">
        <v>610.70140000000004</v>
      </c>
      <c r="CN272">
        <v>249.25399999999999</v>
      </c>
      <c r="CO272">
        <v>-775.60059999999999</v>
      </c>
      <c r="CP272">
        <v>9070.4639999999999</v>
      </c>
      <c r="CQ272">
        <v>230089.60000000001</v>
      </c>
      <c r="CR272">
        <v>195554.8</v>
      </c>
      <c r="CS272">
        <v>170932.8</v>
      </c>
      <c r="CT272">
        <v>153736.5</v>
      </c>
      <c r="CU272">
        <v>157458.6</v>
      </c>
      <c r="CV272">
        <v>124653.6</v>
      </c>
      <c r="CW272">
        <v>88859.520000000004</v>
      </c>
      <c r="CX272">
        <v>82109.240000000005</v>
      </c>
      <c r="CY272">
        <v>109750.2</v>
      </c>
      <c r="CZ272">
        <v>168765.3</v>
      </c>
      <c r="DA272">
        <v>244835.9</v>
      </c>
      <c r="DB272">
        <v>297449.5</v>
      </c>
      <c r="DC272">
        <v>374231.8</v>
      </c>
      <c r="DD272">
        <v>386989.2</v>
      </c>
      <c r="DE272">
        <v>397002.2</v>
      </c>
      <c r="DF272">
        <v>402541.3</v>
      </c>
      <c r="DG272">
        <v>400398.8</v>
      </c>
      <c r="DH272">
        <v>374828.5</v>
      </c>
      <c r="DI272">
        <v>351178.4</v>
      </c>
      <c r="DJ272">
        <v>313535.5</v>
      </c>
      <c r="DK272">
        <v>290667.5</v>
      </c>
      <c r="DL272">
        <v>264954</v>
      </c>
      <c r="DM272">
        <v>250236.7</v>
      </c>
      <c r="DN272">
        <v>293455.40000000002</v>
      </c>
      <c r="DO272">
        <v>311046.7</v>
      </c>
    </row>
    <row r="273" spans="1:119" x14ac:dyDescent="0.25">
      <c r="A273" t="s">
        <v>66</v>
      </c>
      <c r="B273" t="s">
        <v>36</v>
      </c>
      <c r="C273" t="s">
        <v>65</v>
      </c>
      <c r="D273" t="s">
        <v>65</v>
      </c>
      <c r="E273" t="s">
        <v>65</v>
      </c>
      <c r="F273" t="s">
        <v>65</v>
      </c>
      <c r="G273" t="s">
        <v>65</v>
      </c>
      <c r="H273" s="12" t="s">
        <v>140</v>
      </c>
      <c r="I273" t="s">
        <v>65</v>
      </c>
      <c r="J273" s="31">
        <v>42549</v>
      </c>
      <c r="K273">
        <v>14</v>
      </c>
      <c r="L273">
        <v>19</v>
      </c>
      <c r="M273">
        <v>304</v>
      </c>
      <c r="N273">
        <v>303</v>
      </c>
      <c r="O273">
        <v>312</v>
      </c>
      <c r="P273">
        <v>312</v>
      </c>
      <c r="Q273">
        <v>0</v>
      </c>
      <c r="R273">
        <v>0</v>
      </c>
      <c r="S273">
        <v>0</v>
      </c>
      <c r="T273">
        <v>0</v>
      </c>
      <c r="U273">
        <v>63009.21</v>
      </c>
      <c r="V273">
        <v>61691.83</v>
      </c>
      <c r="W273">
        <v>61099.46</v>
      </c>
      <c r="X273">
        <v>61475.55</v>
      </c>
      <c r="Y273">
        <v>64181.86</v>
      </c>
      <c r="Z273">
        <v>68470.899999999994</v>
      </c>
      <c r="AA273">
        <v>77074.39</v>
      </c>
      <c r="AB273">
        <v>83263.42</v>
      </c>
      <c r="AC273">
        <v>90620.97</v>
      </c>
      <c r="AD273">
        <v>94807.17</v>
      </c>
      <c r="AE273">
        <v>99474.98</v>
      </c>
      <c r="AF273">
        <v>102980.7</v>
      </c>
      <c r="AG273">
        <v>103634.8</v>
      </c>
      <c r="AH273">
        <v>95957.66</v>
      </c>
      <c r="AI273">
        <v>94467.29</v>
      </c>
      <c r="AJ273">
        <v>93528.47</v>
      </c>
      <c r="AK273">
        <v>92600.11</v>
      </c>
      <c r="AL273">
        <v>90031.11</v>
      </c>
      <c r="AM273">
        <v>82723.97</v>
      </c>
      <c r="AN273">
        <v>87960.8</v>
      </c>
      <c r="AO273">
        <v>84428.84</v>
      </c>
      <c r="AP273">
        <v>77072.36</v>
      </c>
      <c r="AQ273">
        <v>70585.59</v>
      </c>
      <c r="AR273">
        <v>66248.73</v>
      </c>
      <c r="AS273">
        <v>91551.43</v>
      </c>
      <c r="AT273">
        <v>65.136960000000002</v>
      </c>
      <c r="AU273">
        <v>64.077560000000005</v>
      </c>
      <c r="AV273">
        <v>63.07591</v>
      </c>
      <c r="AW273">
        <v>61.429040000000001</v>
      </c>
      <c r="AX273">
        <v>60.211219999999997</v>
      </c>
      <c r="AY273">
        <v>59.298679999999997</v>
      </c>
      <c r="AZ273">
        <v>59.290430000000001</v>
      </c>
      <c r="BA273">
        <v>60.925739999999998</v>
      </c>
      <c r="BB273">
        <v>63.450499999999998</v>
      </c>
      <c r="BC273">
        <v>66.19802</v>
      </c>
      <c r="BD273">
        <v>69.348179999999999</v>
      </c>
      <c r="BE273">
        <v>72.392740000000003</v>
      </c>
      <c r="BF273">
        <v>75.579210000000003</v>
      </c>
      <c r="BG273">
        <v>77.991749999999996</v>
      </c>
      <c r="BH273">
        <v>79.272279999999995</v>
      </c>
      <c r="BI273">
        <v>80.183170000000004</v>
      </c>
      <c r="BJ273">
        <v>79.216170000000005</v>
      </c>
      <c r="BK273">
        <v>76.660060000000001</v>
      </c>
      <c r="BL273">
        <v>73.529700000000005</v>
      </c>
      <c r="BM273">
        <v>70.344890000000007</v>
      </c>
      <c r="BN273">
        <v>66.447199999999995</v>
      </c>
      <c r="BO273">
        <v>63.62706</v>
      </c>
      <c r="BP273">
        <v>62.396039999999999</v>
      </c>
      <c r="BQ273">
        <v>61.516500000000001</v>
      </c>
      <c r="BR273">
        <v>18.18413</v>
      </c>
      <c r="BS273">
        <v>-110.7394</v>
      </c>
      <c r="BT273">
        <v>-311.83409999999998</v>
      </c>
      <c r="BU273">
        <v>-444.1044</v>
      </c>
      <c r="BV273">
        <v>-484.05520000000001</v>
      </c>
      <c r="BW273">
        <v>175.91159999999999</v>
      </c>
      <c r="BX273">
        <v>-942.49810000000002</v>
      </c>
      <c r="BY273">
        <v>181.42519999999999</v>
      </c>
      <c r="BZ273">
        <v>37.184989999999999</v>
      </c>
      <c r="CA273">
        <v>-560.7242</v>
      </c>
      <c r="CB273">
        <v>-355.57679999999999</v>
      </c>
      <c r="CC273">
        <v>-1661.8869999999999</v>
      </c>
      <c r="CD273">
        <v>-927.30470000000003</v>
      </c>
      <c r="CE273">
        <v>7813.1</v>
      </c>
      <c r="CF273">
        <v>9945.6769999999997</v>
      </c>
      <c r="CG273">
        <v>11105.19</v>
      </c>
      <c r="CH273">
        <v>10943.92</v>
      </c>
      <c r="CI273">
        <v>10175.89</v>
      </c>
      <c r="CJ273">
        <v>8611.5149999999994</v>
      </c>
      <c r="CK273">
        <v>897.62310000000002</v>
      </c>
      <c r="CL273">
        <v>712.81989999999996</v>
      </c>
      <c r="CM273">
        <v>692.19719999999995</v>
      </c>
      <c r="CN273">
        <v>760.27769999999998</v>
      </c>
      <c r="CO273">
        <v>401.2396</v>
      </c>
      <c r="CP273">
        <v>9731.2639999999992</v>
      </c>
      <c r="CQ273">
        <v>611120.1</v>
      </c>
      <c r="CR273">
        <v>536144.19999999995</v>
      </c>
      <c r="CS273">
        <v>472129.7</v>
      </c>
      <c r="CT273">
        <v>420048.9</v>
      </c>
      <c r="CU273">
        <v>414244.3</v>
      </c>
      <c r="CV273">
        <v>322032.2</v>
      </c>
      <c r="CW273">
        <v>231903.9</v>
      </c>
      <c r="CX273">
        <v>216839.6</v>
      </c>
      <c r="CY273">
        <v>290288.09999999998</v>
      </c>
      <c r="CZ273">
        <v>453532.5</v>
      </c>
      <c r="DA273">
        <v>661557.1</v>
      </c>
      <c r="DB273">
        <v>807978.3</v>
      </c>
      <c r="DC273">
        <v>1022234</v>
      </c>
      <c r="DD273">
        <v>1065612</v>
      </c>
      <c r="DE273">
        <v>1094364</v>
      </c>
      <c r="DF273">
        <v>1112770</v>
      </c>
      <c r="DG273">
        <v>1109264</v>
      </c>
      <c r="DH273">
        <v>1046422</v>
      </c>
      <c r="DI273">
        <v>977287.7</v>
      </c>
      <c r="DJ273">
        <v>889631.2</v>
      </c>
      <c r="DK273">
        <v>834336.8</v>
      </c>
      <c r="DL273">
        <v>788506.7</v>
      </c>
      <c r="DM273">
        <v>752870.8</v>
      </c>
      <c r="DN273">
        <v>848237.8</v>
      </c>
      <c r="DO273">
        <v>837383.8</v>
      </c>
    </row>
    <row r="274" spans="1:119" x14ac:dyDescent="0.25">
      <c r="A274" t="s">
        <v>66</v>
      </c>
      <c r="B274" t="s">
        <v>36</v>
      </c>
      <c r="C274" t="s">
        <v>65</v>
      </c>
      <c r="D274" t="s">
        <v>65</v>
      </c>
      <c r="E274" t="s">
        <v>65</v>
      </c>
      <c r="F274" t="s">
        <v>65</v>
      </c>
      <c r="G274" t="s">
        <v>65</v>
      </c>
      <c r="H274" s="12" t="s">
        <v>140</v>
      </c>
      <c r="I274" t="s">
        <v>65</v>
      </c>
      <c r="J274" s="31">
        <v>42576</v>
      </c>
      <c r="K274">
        <v>16</v>
      </c>
      <c r="L274">
        <v>19</v>
      </c>
      <c r="M274">
        <v>319</v>
      </c>
      <c r="N274">
        <v>318</v>
      </c>
      <c r="O274">
        <v>323</v>
      </c>
      <c r="P274">
        <v>323</v>
      </c>
      <c r="Q274">
        <v>0</v>
      </c>
      <c r="R274">
        <v>0</v>
      </c>
      <c r="S274">
        <v>0</v>
      </c>
      <c r="T274">
        <v>0</v>
      </c>
      <c r="U274">
        <v>56802.2</v>
      </c>
      <c r="V274">
        <v>56507.48</v>
      </c>
      <c r="W274">
        <v>56646.080000000002</v>
      </c>
      <c r="X274">
        <v>57484.42</v>
      </c>
      <c r="Y274">
        <v>59751.66</v>
      </c>
      <c r="Z274">
        <v>65187.96</v>
      </c>
      <c r="AA274">
        <v>73225.33</v>
      </c>
      <c r="AB274">
        <v>81523.899999999994</v>
      </c>
      <c r="AC274">
        <v>89561.38</v>
      </c>
      <c r="AD274">
        <v>94010.92</v>
      </c>
      <c r="AE274">
        <v>100391.5</v>
      </c>
      <c r="AF274">
        <v>103345.4</v>
      </c>
      <c r="AG274">
        <v>105428</v>
      </c>
      <c r="AH274">
        <v>107438.3</v>
      </c>
      <c r="AI274">
        <v>109576.7</v>
      </c>
      <c r="AJ274">
        <v>100108</v>
      </c>
      <c r="AK274">
        <v>99680.74</v>
      </c>
      <c r="AL274">
        <v>97261.83</v>
      </c>
      <c r="AM274">
        <v>88888.53</v>
      </c>
      <c r="AN274">
        <v>92613.86</v>
      </c>
      <c r="AO274">
        <v>88982.67</v>
      </c>
      <c r="AP274">
        <v>79903.3</v>
      </c>
      <c r="AQ274">
        <v>72862.149999999994</v>
      </c>
      <c r="AR274">
        <v>68135.820000000007</v>
      </c>
      <c r="AS274">
        <v>96484.78</v>
      </c>
      <c r="AT274">
        <v>59.85378</v>
      </c>
      <c r="AU274">
        <v>58.800319999999999</v>
      </c>
      <c r="AV274">
        <v>58.157229999999998</v>
      </c>
      <c r="AW274">
        <v>57.569180000000003</v>
      </c>
      <c r="AX274">
        <v>57.355350000000001</v>
      </c>
      <c r="AY274">
        <v>57.394649999999999</v>
      </c>
      <c r="AZ274">
        <v>57.624209999999998</v>
      </c>
      <c r="BA274">
        <v>59.44182</v>
      </c>
      <c r="BB274">
        <v>62.319180000000003</v>
      </c>
      <c r="BC274">
        <v>66.179239999999993</v>
      </c>
      <c r="BD274">
        <v>69.734279999999998</v>
      </c>
      <c r="BE274">
        <v>73.400940000000006</v>
      </c>
      <c r="BF274">
        <v>75.243709999999993</v>
      </c>
      <c r="BG274">
        <v>77.111630000000005</v>
      </c>
      <c r="BH274">
        <v>78.308170000000004</v>
      </c>
      <c r="BI274">
        <v>79.558170000000004</v>
      </c>
      <c r="BJ274">
        <v>79.797169999999994</v>
      </c>
      <c r="BK274">
        <v>79.264150000000001</v>
      </c>
      <c r="BL274">
        <v>77.683959999999999</v>
      </c>
      <c r="BM274">
        <v>74.122640000000004</v>
      </c>
      <c r="BN274">
        <v>70.080179999999999</v>
      </c>
      <c r="BO274">
        <v>67.76258</v>
      </c>
      <c r="BP274">
        <v>65.723269999999999</v>
      </c>
      <c r="BQ274">
        <v>64.125789999999995</v>
      </c>
      <c r="BR274">
        <v>610.33399999999995</v>
      </c>
      <c r="BS274">
        <v>467.59350000000001</v>
      </c>
      <c r="BT274">
        <v>305.40440000000001</v>
      </c>
      <c r="BU274">
        <v>54.834560000000003</v>
      </c>
      <c r="BV274">
        <v>294.9984</v>
      </c>
      <c r="BW274">
        <v>-327.61270000000002</v>
      </c>
      <c r="BX274">
        <v>-733.26310000000001</v>
      </c>
      <c r="BY274">
        <v>451.90620000000001</v>
      </c>
      <c r="BZ274">
        <v>15.65471</v>
      </c>
      <c r="CA274">
        <v>-256.60320000000002</v>
      </c>
      <c r="CB274">
        <v>-694.3546</v>
      </c>
      <c r="CC274">
        <v>-832.69230000000005</v>
      </c>
      <c r="CD274">
        <v>-1016.645</v>
      </c>
      <c r="CE274">
        <v>-1821.229</v>
      </c>
      <c r="CF274">
        <v>-1704.8620000000001</v>
      </c>
      <c r="CG274">
        <v>8452.0030000000006</v>
      </c>
      <c r="CH274">
        <v>8931.9079999999994</v>
      </c>
      <c r="CI274">
        <v>8723.01</v>
      </c>
      <c r="CJ274">
        <v>7515.027</v>
      </c>
      <c r="CK274">
        <v>27.446449999999999</v>
      </c>
      <c r="CL274">
        <v>-345.29500000000002</v>
      </c>
      <c r="CM274">
        <v>407.4434</v>
      </c>
      <c r="CN274">
        <v>618.32349999999997</v>
      </c>
      <c r="CO274">
        <v>236.90780000000001</v>
      </c>
      <c r="CP274">
        <v>8378.1200000000008</v>
      </c>
      <c r="CQ274">
        <v>167773.3</v>
      </c>
      <c r="CR274">
        <v>145336.70000000001</v>
      </c>
      <c r="CS274">
        <v>127533.9</v>
      </c>
      <c r="CT274">
        <v>113052.5</v>
      </c>
      <c r="CU274">
        <v>111012</v>
      </c>
      <c r="CV274">
        <v>84849.82</v>
      </c>
      <c r="CW274">
        <v>60612.57</v>
      </c>
      <c r="CX274">
        <v>54410.29</v>
      </c>
      <c r="CY274">
        <v>76843.66</v>
      </c>
      <c r="CZ274">
        <v>122454.5</v>
      </c>
      <c r="DA274">
        <v>183416.3</v>
      </c>
      <c r="DB274">
        <v>224968.3</v>
      </c>
      <c r="DC274">
        <v>261304</v>
      </c>
      <c r="DD274">
        <v>271523.90000000002</v>
      </c>
      <c r="DE274">
        <v>278382.3</v>
      </c>
      <c r="DF274">
        <v>283020.59999999998</v>
      </c>
      <c r="DG274">
        <v>280851.40000000002</v>
      </c>
      <c r="DH274">
        <v>264145.8</v>
      </c>
      <c r="DI274">
        <v>249003.6</v>
      </c>
      <c r="DJ274">
        <v>231167.9</v>
      </c>
      <c r="DK274">
        <v>220610.3</v>
      </c>
      <c r="DL274">
        <v>207425.9</v>
      </c>
      <c r="DM274">
        <v>198396.9</v>
      </c>
      <c r="DN274">
        <v>222048.5</v>
      </c>
      <c r="DO274">
        <v>218343.3</v>
      </c>
    </row>
    <row r="275" spans="1:119" x14ac:dyDescent="0.25">
      <c r="A275" t="s">
        <v>66</v>
      </c>
      <c r="B275" t="s">
        <v>36</v>
      </c>
      <c r="C275" t="s">
        <v>65</v>
      </c>
      <c r="D275" t="s">
        <v>65</v>
      </c>
      <c r="E275" t="s">
        <v>65</v>
      </c>
      <c r="F275" t="s">
        <v>65</v>
      </c>
      <c r="G275" t="s">
        <v>65</v>
      </c>
      <c r="H275" s="12" t="s">
        <v>140</v>
      </c>
      <c r="I275" t="s">
        <v>65</v>
      </c>
      <c r="J275" s="31">
        <v>42578</v>
      </c>
      <c r="K275">
        <v>16</v>
      </c>
      <c r="L275">
        <v>19</v>
      </c>
      <c r="M275">
        <v>310</v>
      </c>
      <c r="N275">
        <v>309</v>
      </c>
      <c r="O275">
        <v>323</v>
      </c>
      <c r="P275">
        <v>323</v>
      </c>
      <c r="Q275">
        <v>0</v>
      </c>
      <c r="R275">
        <v>0</v>
      </c>
      <c r="S275">
        <v>0</v>
      </c>
      <c r="T275">
        <v>0</v>
      </c>
      <c r="U275">
        <v>66900.78</v>
      </c>
      <c r="V275">
        <v>65841.509999999995</v>
      </c>
      <c r="W275">
        <v>65286.49</v>
      </c>
      <c r="X275">
        <v>65478.05</v>
      </c>
      <c r="Y275">
        <v>67330.89</v>
      </c>
      <c r="Z275">
        <v>72140.37</v>
      </c>
      <c r="AA275">
        <v>81425.63</v>
      </c>
      <c r="AB275">
        <v>87892.53</v>
      </c>
      <c r="AC275">
        <v>97165.33</v>
      </c>
      <c r="AD275">
        <v>102654.9</v>
      </c>
      <c r="AE275">
        <v>110342.5</v>
      </c>
      <c r="AF275">
        <v>113202</v>
      </c>
      <c r="AG275">
        <v>114108.2</v>
      </c>
      <c r="AH275">
        <v>115872.6</v>
      </c>
      <c r="AI275">
        <v>115498.9</v>
      </c>
      <c r="AJ275">
        <v>104496.7</v>
      </c>
      <c r="AK275">
        <v>103855.3</v>
      </c>
      <c r="AL275">
        <v>100453.9</v>
      </c>
      <c r="AM275">
        <v>91941.54</v>
      </c>
      <c r="AN275">
        <v>96165.99</v>
      </c>
      <c r="AO275">
        <v>91805.98</v>
      </c>
      <c r="AP275">
        <v>83580.679999999993</v>
      </c>
      <c r="AQ275">
        <v>75900.759999999995</v>
      </c>
      <c r="AR275">
        <v>71127.37</v>
      </c>
      <c r="AS275">
        <v>100186.9</v>
      </c>
      <c r="AT275">
        <v>68.155339999999995</v>
      </c>
      <c r="AU275">
        <v>66.872169999999997</v>
      </c>
      <c r="AV275">
        <v>65.482200000000006</v>
      </c>
      <c r="AW275">
        <v>64.116510000000005</v>
      </c>
      <c r="AX275">
        <v>63.370550000000001</v>
      </c>
      <c r="AY275">
        <v>62.655340000000002</v>
      </c>
      <c r="AZ275">
        <v>62.558250000000001</v>
      </c>
      <c r="BA275">
        <v>63.92071</v>
      </c>
      <c r="BB275">
        <v>67.043689999999998</v>
      </c>
      <c r="BC275">
        <v>70.697410000000005</v>
      </c>
      <c r="BD275">
        <v>74.904529999999994</v>
      </c>
      <c r="BE275">
        <v>78.449839999999995</v>
      </c>
      <c r="BF275">
        <v>81.422330000000002</v>
      </c>
      <c r="BG275">
        <v>83.367320000000007</v>
      </c>
      <c r="BH275">
        <v>84.529129999999995</v>
      </c>
      <c r="BI275">
        <v>85.134309999999999</v>
      </c>
      <c r="BJ275">
        <v>84.177989999999994</v>
      </c>
      <c r="BK275">
        <v>82.045310000000001</v>
      </c>
      <c r="BL275">
        <v>77.925569999999993</v>
      </c>
      <c r="BM275">
        <v>73.653720000000007</v>
      </c>
      <c r="BN275">
        <v>69.687709999999996</v>
      </c>
      <c r="BO275">
        <v>67.506469999999993</v>
      </c>
      <c r="BP275">
        <v>65.210359999999994</v>
      </c>
      <c r="BQ275">
        <v>63.813920000000003</v>
      </c>
      <c r="BR275">
        <v>675.84550000000002</v>
      </c>
      <c r="BS275">
        <v>529.52179999999998</v>
      </c>
      <c r="BT275">
        <v>364.92290000000003</v>
      </c>
      <c r="BU275">
        <v>105.7343</v>
      </c>
      <c r="BV275">
        <v>344.86630000000002</v>
      </c>
      <c r="BW275">
        <v>-302.512</v>
      </c>
      <c r="BX275">
        <v>-729.67600000000004</v>
      </c>
      <c r="BY275">
        <v>508.56990000000002</v>
      </c>
      <c r="BZ275">
        <v>1.6626749999999999</v>
      </c>
      <c r="CA275">
        <v>-369.77659999999997</v>
      </c>
      <c r="CB275">
        <v>-849.83309999999994</v>
      </c>
      <c r="CC275">
        <v>-981.04079999999999</v>
      </c>
      <c r="CD275">
        <v>-1100.877</v>
      </c>
      <c r="CE275">
        <v>-1927.923</v>
      </c>
      <c r="CF275">
        <v>-1722.5730000000001</v>
      </c>
      <c r="CG275">
        <v>8452.366</v>
      </c>
      <c r="CH275">
        <v>8912.92</v>
      </c>
      <c r="CI275">
        <v>8701.5370000000003</v>
      </c>
      <c r="CJ275">
        <v>7496.5190000000002</v>
      </c>
      <c r="CK275">
        <v>81.146370000000005</v>
      </c>
      <c r="CL275">
        <v>-330.57760000000002</v>
      </c>
      <c r="CM275">
        <v>417.85840000000002</v>
      </c>
      <c r="CN275">
        <v>712.4144</v>
      </c>
      <c r="CO275">
        <v>330.45190000000002</v>
      </c>
      <c r="CP275">
        <v>8361.8709999999992</v>
      </c>
      <c r="CQ275">
        <v>177844.7</v>
      </c>
      <c r="CR275">
        <v>153421.1</v>
      </c>
      <c r="CS275">
        <v>134069.79999999999</v>
      </c>
      <c r="CT275">
        <v>119864</v>
      </c>
      <c r="CU275">
        <v>116437.4</v>
      </c>
      <c r="CV275">
        <v>88910.21</v>
      </c>
      <c r="CW275">
        <v>63295.4</v>
      </c>
      <c r="CX275">
        <v>56686.99</v>
      </c>
      <c r="CY275">
        <v>80168.3</v>
      </c>
      <c r="CZ275">
        <v>127530.8</v>
      </c>
      <c r="DA275">
        <v>190931</v>
      </c>
      <c r="DB275">
        <v>232774.9</v>
      </c>
      <c r="DC275">
        <v>270804.2</v>
      </c>
      <c r="DD275">
        <v>281361.59999999998</v>
      </c>
      <c r="DE275">
        <v>288828.5</v>
      </c>
      <c r="DF275">
        <v>293427.7</v>
      </c>
      <c r="DG275">
        <v>292144.8</v>
      </c>
      <c r="DH275">
        <v>274905.90000000002</v>
      </c>
      <c r="DI275">
        <v>260277.5</v>
      </c>
      <c r="DJ275">
        <v>241218.1</v>
      </c>
      <c r="DK275">
        <v>230825.2</v>
      </c>
      <c r="DL275">
        <v>215536.8</v>
      </c>
      <c r="DM275">
        <v>205645.2</v>
      </c>
      <c r="DN275">
        <v>231977.3</v>
      </c>
      <c r="DO275">
        <v>227311.8</v>
      </c>
    </row>
    <row r="276" spans="1:119" x14ac:dyDescent="0.25">
      <c r="A276" t="s">
        <v>66</v>
      </c>
      <c r="B276" t="s">
        <v>36</v>
      </c>
      <c r="C276" t="s">
        <v>65</v>
      </c>
      <c r="D276" t="s">
        <v>65</v>
      </c>
      <c r="E276" t="s">
        <v>65</v>
      </c>
      <c r="F276" t="s">
        <v>65</v>
      </c>
      <c r="G276" t="s">
        <v>65</v>
      </c>
      <c r="H276" s="12" t="s">
        <v>140</v>
      </c>
      <c r="I276" t="s">
        <v>65</v>
      </c>
      <c r="J276" s="31">
        <v>42579</v>
      </c>
      <c r="K276">
        <v>16</v>
      </c>
      <c r="L276">
        <v>19</v>
      </c>
      <c r="M276">
        <v>318</v>
      </c>
      <c r="N276">
        <v>317</v>
      </c>
      <c r="O276">
        <v>323</v>
      </c>
      <c r="P276">
        <v>323</v>
      </c>
      <c r="Q276">
        <v>0</v>
      </c>
      <c r="R276">
        <v>0</v>
      </c>
      <c r="S276">
        <v>0</v>
      </c>
      <c r="T276">
        <v>0</v>
      </c>
      <c r="U276">
        <v>66363.3</v>
      </c>
      <c r="V276">
        <v>64887.47</v>
      </c>
      <c r="W276">
        <v>63701.79</v>
      </c>
      <c r="X276">
        <v>64030.83</v>
      </c>
      <c r="Y276">
        <v>65547.89</v>
      </c>
      <c r="Z276">
        <v>69804.06</v>
      </c>
      <c r="AA276">
        <v>77403.63</v>
      </c>
      <c r="AB276">
        <v>83381.350000000006</v>
      </c>
      <c r="AC276">
        <v>91239.95</v>
      </c>
      <c r="AD276">
        <v>95218.14</v>
      </c>
      <c r="AE276">
        <v>100833.9</v>
      </c>
      <c r="AF276">
        <v>103499.1</v>
      </c>
      <c r="AG276">
        <v>106060.7</v>
      </c>
      <c r="AH276">
        <v>108548.7</v>
      </c>
      <c r="AI276">
        <v>108469.1</v>
      </c>
      <c r="AJ276">
        <v>98974.03</v>
      </c>
      <c r="AK276">
        <v>98178.33</v>
      </c>
      <c r="AL276">
        <v>95139.51</v>
      </c>
      <c r="AM276">
        <v>87319.33</v>
      </c>
      <c r="AN276">
        <v>92017.47</v>
      </c>
      <c r="AO276">
        <v>88441.29</v>
      </c>
      <c r="AP276">
        <v>80633.27</v>
      </c>
      <c r="AQ276">
        <v>73191.77</v>
      </c>
      <c r="AR276">
        <v>66358.25</v>
      </c>
      <c r="AS276">
        <v>94902.8</v>
      </c>
      <c r="AT276">
        <v>62.949530000000003</v>
      </c>
      <c r="AU276">
        <v>61.657730000000001</v>
      </c>
      <c r="AV276">
        <v>60.861199999999997</v>
      </c>
      <c r="AW276">
        <v>60.717669999999998</v>
      </c>
      <c r="AX276">
        <v>60.361199999999997</v>
      </c>
      <c r="AY276">
        <v>59.547319999999999</v>
      </c>
      <c r="AZ276">
        <v>58.987380000000002</v>
      </c>
      <c r="BA276">
        <v>59.8123</v>
      </c>
      <c r="BB276">
        <v>61.998420000000003</v>
      </c>
      <c r="BC276">
        <v>65.132490000000004</v>
      </c>
      <c r="BD276">
        <v>68.389589999999998</v>
      </c>
      <c r="BE276">
        <v>72.301259999999999</v>
      </c>
      <c r="BF276">
        <v>76.026820000000001</v>
      </c>
      <c r="BG276">
        <v>79.056790000000007</v>
      </c>
      <c r="BH276">
        <v>80.793369999999996</v>
      </c>
      <c r="BI276">
        <v>81.069400000000002</v>
      </c>
      <c r="BJ276">
        <v>80.791799999999995</v>
      </c>
      <c r="BK276">
        <v>79.403790000000001</v>
      </c>
      <c r="BL276">
        <v>76.626180000000005</v>
      </c>
      <c r="BM276">
        <v>73.296530000000004</v>
      </c>
      <c r="BN276">
        <v>69.143529999999998</v>
      </c>
      <c r="BO276">
        <v>66.388019999999997</v>
      </c>
      <c r="BP276">
        <v>64.742900000000006</v>
      </c>
      <c r="BQ276">
        <v>63.555210000000002</v>
      </c>
      <c r="BR276">
        <v>638.41579999999999</v>
      </c>
      <c r="BS276">
        <v>493.19260000000003</v>
      </c>
      <c r="BT276">
        <v>320.89089999999999</v>
      </c>
      <c r="BU276">
        <v>69.061660000000003</v>
      </c>
      <c r="BV276">
        <v>311.91019999999997</v>
      </c>
      <c r="BW276">
        <v>-330.50200000000001</v>
      </c>
      <c r="BX276">
        <v>-738.13750000000005</v>
      </c>
      <c r="BY276">
        <v>442.50630000000001</v>
      </c>
      <c r="BZ276">
        <v>5.1717060000000004</v>
      </c>
      <c r="CA276">
        <v>-246.7979</v>
      </c>
      <c r="CB276">
        <v>-706.38930000000005</v>
      </c>
      <c r="CC276">
        <v>-869.06709999999998</v>
      </c>
      <c r="CD276">
        <v>-987.2835</v>
      </c>
      <c r="CE276">
        <v>-1776.963</v>
      </c>
      <c r="CF276">
        <v>-1678.1880000000001</v>
      </c>
      <c r="CG276">
        <v>8388.2649999999994</v>
      </c>
      <c r="CH276">
        <v>8871.6350000000002</v>
      </c>
      <c r="CI276">
        <v>8676.9240000000009</v>
      </c>
      <c r="CJ276">
        <v>7431.0730000000003</v>
      </c>
      <c r="CK276">
        <v>20.52421</v>
      </c>
      <c r="CL276">
        <v>-341.29039999999998</v>
      </c>
      <c r="CM276">
        <v>419.38549999999998</v>
      </c>
      <c r="CN276">
        <v>650.32680000000005</v>
      </c>
      <c r="CO276">
        <v>252.01349999999999</v>
      </c>
      <c r="CP276">
        <v>8311.2360000000008</v>
      </c>
      <c r="CQ276">
        <v>167028.29999999999</v>
      </c>
      <c r="CR276">
        <v>144697.5</v>
      </c>
      <c r="CS276">
        <v>126603.2</v>
      </c>
      <c r="CT276">
        <v>112193.3</v>
      </c>
      <c r="CU276">
        <v>109984.8</v>
      </c>
      <c r="CV276">
        <v>84210.72</v>
      </c>
      <c r="CW276">
        <v>60121.17</v>
      </c>
      <c r="CX276">
        <v>53933.120000000003</v>
      </c>
      <c r="CY276">
        <v>76192.289999999994</v>
      </c>
      <c r="CZ276">
        <v>121448.5</v>
      </c>
      <c r="DA276">
        <v>181856.5</v>
      </c>
      <c r="DB276">
        <v>222578.4</v>
      </c>
      <c r="DC276">
        <v>259264.4</v>
      </c>
      <c r="DD276">
        <v>269078.3</v>
      </c>
      <c r="DE276">
        <v>275654</v>
      </c>
      <c r="DF276">
        <v>280252.7</v>
      </c>
      <c r="DG276">
        <v>278395.3</v>
      </c>
      <c r="DH276">
        <v>261302.3</v>
      </c>
      <c r="DI276">
        <v>246428.9</v>
      </c>
      <c r="DJ276">
        <v>228674.2</v>
      </c>
      <c r="DK276">
        <v>218693.7</v>
      </c>
      <c r="DL276">
        <v>204817.7</v>
      </c>
      <c r="DM276">
        <v>196212.5</v>
      </c>
      <c r="DN276">
        <v>219732.1</v>
      </c>
      <c r="DO276">
        <v>216141.7</v>
      </c>
    </row>
    <row r="277" spans="1:119" x14ac:dyDescent="0.25">
      <c r="A277" t="s">
        <v>66</v>
      </c>
      <c r="B277" t="s">
        <v>36</v>
      </c>
      <c r="C277" t="s">
        <v>65</v>
      </c>
      <c r="D277" t="s">
        <v>65</v>
      </c>
      <c r="E277" t="s">
        <v>65</v>
      </c>
      <c r="F277" t="s">
        <v>65</v>
      </c>
      <c r="G277" t="s">
        <v>65</v>
      </c>
      <c r="H277" s="12" t="s">
        <v>140</v>
      </c>
      <c r="I277" t="s">
        <v>65</v>
      </c>
      <c r="J277" s="31">
        <v>42580</v>
      </c>
      <c r="K277">
        <v>16</v>
      </c>
      <c r="L277">
        <v>19</v>
      </c>
      <c r="M277">
        <v>316</v>
      </c>
      <c r="N277">
        <v>315</v>
      </c>
      <c r="O277">
        <v>323</v>
      </c>
      <c r="P277">
        <v>323</v>
      </c>
      <c r="Q277">
        <v>0</v>
      </c>
      <c r="R277">
        <v>0</v>
      </c>
      <c r="S277">
        <v>0</v>
      </c>
      <c r="T277">
        <v>0</v>
      </c>
      <c r="U277">
        <v>65487.43</v>
      </c>
      <c r="V277">
        <v>63675.29</v>
      </c>
      <c r="W277">
        <v>63225.35</v>
      </c>
      <c r="X277">
        <v>63801.98</v>
      </c>
      <c r="Y277">
        <v>65242.14</v>
      </c>
      <c r="Z277">
        <v>69507.649999999994</v>
      </c>
      <c r="AA277">
        <v>77611.33</v>
      </c>
      <c r="AB277">
        <v>84825.27</v>
      </c>
      <c r="AC277">
        <v>92292.37</v>
      </c>
      <c r="AD277">
        <v>96720.04</v>
      </c>
      <c r="AE277">
        <v>101143.5</v>
      </c>
      <c r="AF277">
        <v>103582</v>
      </c>
      <c r="AG277">
        <v>105143.8</v>
      </c>
      <c r="AH277">
        <v>107502.9</v>
      </c>
      <c r="AI277">
        <v>108249.7</v>
      </c>
      <c r="AJ277">
        <v>98657.82</v>
      </c>
      <c r="AK277">
        <v>97542.16</v>
      </c>
      <c r="AL277">
        <v>93818.38</v>
      </c>
      <c r="AM277">
        <v>86102.98</v>
      </c>
      <c r="AN277">
        <v>90022.16</v>
      </c>
      <c r="AO277">
        <v>87754.99</v>
      </c>
      <c r="AP277">
        <v>79775.320000000007</v>
      </c>
      <c r="AQ277">
        <v>73091.66</v>
      </c>
      <c r="AR277">
        <v>68091.64</v>
      </c>
      <c r="AS277">
        <v>94030.33</v>
      </c>
      <c r="AT277">
        <v>62.363489999999999</v>
      </c>
      <c r="AU277">
        <v>61.582540000000002</v>
      </c>
      <c r="AV277">
        <v>61.05397</v>
      </c>
      <c r="AW277">
        <v>60.392060000000001</v>
      </c>
      <c r="AX277">
        <v>59.51587</v>
      </c>
      <c r="AY277">
        <v>59.371429999999997</v>
      </c>
      <c r="AZ277">
        <v>58.836509999999997</v>
      </c>
      <c r="BA277">
        <v>60.568249999999999</v>
      </c>
      <c r="BB277">
        <v>62.950789999999998</v>
      </c>
      <c r="BC277">
        <v>66.187299999999993</v>
      </c>
      <c r="BD277">
        <v>69.761899999999997</v>
      </c>
      <c r="BE277">
        <v>73.123810000000006</v>
      </c>
      <c r="BF277">
        <v>76.211110000000005</v>
      </c>
      <c r="BG277">
        <v>78.138090000000005</v>
      </c>
      <c r="BH277">
        <v>80.004760000000005</v>
      </c>
      <c r="BI277">
        <v>81.574600000000004</v>
      </c>
      <c r="BJ277">
        <v>81.782539999999997</v>
      </c>
      <c r="BK277">
        <v>80.709530000000001</v>
      </c>
      <c r="BL277">
        <v>77.912700000000001</v>
      </c>
      <c r="BM277">
        <v>73.804760000000002</v>
      </c>
      <c r="BN277">
        <v>69.287300000000002</v>
      </c>
      <c r="BO277">
        <v>66.285709999999995</v>
      </c>
      <c r="BP277">
        <v>64.985720000000001</v>
      </c>
      <c r="BQ277">
        <v>63.611109999999996</v>
      </c>
      <c r="BR277">
        <v>638.22450000000003</v>
      </c>
      <c r="BS277">
        <v>482.26319999999998</v>
      </c>
      <c r="BT277">
        <v>303.9348</v>
      </c>
      <c r="BU277">
        <v>47.439790000000002</v>
      </c>
      <c r="BV277">
        <v>293.49290000000002</v>
      </c>
      <c r="BW277">
        <v>-334.17500000000001</v>
      </c>
      <c r="BX277">
        <v>-748.08979999999997</v>
      </c>
      <c r="BY277">
        <v>462.29450000000003</v>
      </c>
      <c r="BZ277">
        <v>36.178820000000002</v>
      </c>
      <c r="CA277">
        <v>-240.8655</v>
      </c>
      <c r="CB277">
        <v>-707.23699999999997</v>
      </c>
      <c r="CC277">
        <v>-855.52949999999998</v>
      </c>
      <c r="CD277">
        <v>-1001.249</v>
      </c>
      <c r="CE277">
        <v>-1818.6210000000001</v>
      </c>
      <c r="CF277">
        <v>-1692.884</v>
      </c>
      <c r="CG277">
        <v>8509.0609999999997</v>
      </c>
      <c r="CH277">
        <v>9002.3070000000007</v>
      </c>
      <c r="CI277">
        <v>8799.2060000000001</v>
      </c>
      <c r="CJ277">
        <v>7579.5150000000003</v>
      </c>
      <c r="CK277">
        <v>82.318280000000001</v>
      </c>
      <c r="CL277">
        <v>-301.24630000000002</v>
      </c>
      <c r="CM277">
        <v>458.8639</v>
      </c>
      <c r="CN277">
        <v>665.65430000000003</v>
      </c>
      <c r="CO277">
        <v>277.15199999999999</v>
      </c>
      <c r="CP277">
        <v>8441.5040000000008</v>
      </c>
      <c r="CQ277">
        <v>165400.6</v>
      </c>
      <c r="CR277">
        <v>143125.4</v>
      </c>
      <c r="CS277">
        <v>125455.3</v>
      </c>
      <c r="CT277">
        <v>111268.6</v>
      </c>
      <c r="CU277">
        <v>109418.1</v>
      </c>
      <c r="CV277">
        <v>84257.71</v>
      </c>
      <c r="CW277">
        <v>60272.89</v>
      </c>
      <c r="CX277">
        <v>54066.89</v>
      </c>
      <c r="CY277">
        <v>76058.539999999994</v>
      </c>
      <c r="CZ277">
        <v>121088.6</v>
      </c>
      <c r="DA277">
        <v>181476</v>
      </c>
      <c r="DB277">
        <v>221746.1</v>
      </c>
      <c r="DC277">
        <v>258253</v>
      </c>
      <c r="DD277">
        <v>268444.09999999998</v>
      </c>
      <c r="DE277">
        <v>275469</v>
      </c>
      <c r="DF277">
        <v>280315.7</v>
      </c>
      <c r="DG277">
        <v>278610.90000000002</v>
      </c>
      <c r="DH277">
        <v>261702.3</v>
      </c>
      <c r="DI277">
        <v>246698.1</v>
      </c>
      <c r="DJ277">
        <v>228977</v>
      </c>
      <c r="DK277">
        <v>218931.3</v>
      </c>
      <c r="DL277">
        <v>204848.9</v>
      </c>
      <c r="DM277">
        <v>195618.7</v>
      </c>
      <c r="DN277">
        <v>219528.8</v>
      </c>
      <c r="DO277">
        <v>215978.1</v>
      </c>
    </row>
    <row r="278" spans="1:119" x14ac:dyDescent="0.25">
      <c r="A278" t="s">
        <v>66</v>
      </c>
      <c r="B278" t="s">
        <v>36</v>
      </c>
      <c r="C278" t="s">
        <v>65</v>
      </c>
      <c r="D278" t="s">
        <v>65</v>
      </c>
      <c r="E278" t="s">
        <v>65</v>
      </c>
      <c r="F278" t="s">
        <v>65</v>
      </c>
      <c r="G278" t="s">
        <v>65</v>
      </c>
      <c r="H278" s="12" t="s">
        <v>140</v>
      </c>
      <c r="I278" t="s">
        <v>65</v>
      </c>
      <c r="J278" s="31">
        <v>42597</v>
      </c>
      <c r="K278">
        <v>16</v>
      </c>
      <c r="L278">
        <v>19</v>
      </c>
      <c r="M278">
        <v>297</v>
      </c>
      <c r="N278">
        <v>297</v>
      </c>
      <c r="O278">
        <v>304</v>
      </c>
      <c r="P278">
        <v>304</v>
      </c>
      <c r="Q278">
        <v>0</v>
      </c>
      <c r="R278">
        <v>0</v>
      </c>
      <c r="S278">
        <v>0</v>
      </c>
      <c r="T278">
        <v>0</v>
      </c>
      <c r="U278">
        <v>56947.61</v>
      </c>
      <c r="V278">
        <v>56506.86</v>
      </c>
      <c r="W278">
        <v>56083.05</v>
      </c>
      <c r="X278">
        <v>56793.63</v>
      </c>
      <c r="Y278">
        <v>59816.160000000003</v>
      </c>
      <c r="Z278">
        <v>66682.559999999998</v>
      </c>
      <c r="AA278">
        <v>74501.179999999993</v>
      </c>
      <c r="AB278">
        <v>81157.03</v>
      </c>
      <c r="AC278">
        <v>87606.23</v>
      </c>
      <c r="AD278">
        <v>89694.76</v>
      </c>
      <c r="AE278">
        <v>93005.02</v>
      </c>
      <c r="AF278">
        <v>96027.95</v>
      </c>
      <c r="AG278">
        <v>98098.54</v>
      </c>
      <c r="AH278">
        <v>100309.8</v>
      </c>
      <c r="AI278">
        <v>101302.3</v>
      </c>
      <c r="AJ278">
        <v>93938.47</v>
      </c>
      <c r="AK278">
        <v>92837.2</v>
      </c>
      <c r="AL278">
        <v>89993.46</v>
      </c>
      <c r="AM278">
        <v>84311.38</v>
      </c>
      <c r="AN278">
        <v>86820.31</v>
      </c>
      <c r="AO278">
        <v>83265.31</v>
      </c>
      <c r="AP278">
        <v>76565.73</v>
      </c>
      <c r="AQ278">
        <v>70966.69</v>
      </c>
      <c r="AR278">
        <v>66776.39</v>
      </c>
      <c r="AS278">
        <v>90270.13</v>
      </c>
      <c r="AT278">
        <v>58.469700000000003</v>
      </c>
      <c r="AU278">
        <v>57.791240000000002</v>
      </c>
      <c r="AV278">
        <v>57.824919999999999</v>
      </c>
      <c r="AW278">
        <v>57.574069999999999</v>
      </c>
      <c r="AX278">
        <v>57.186869999999999</v>
      </c>
      <c r="AY278">
        <v>57.41919</v>
      </c>
      <c r="AZ278">
        <v>57.319870000000002</v>
      </c>
      <c r="BA278">
        <v>57.973059999999997</v>
      </c>
      <c r="BB278">
        <v>58.904040000000002</v>
      </c>
      <c r="BC278">
        <v>60.592590000000001</v>
      </c>
      <c r="BD278">
        <v>63.434350000000002</v>
      </c>
      <c r="BE278">
        <v>67.196969999999993</v>
      </c>
      <c r="BF278">
        <v>70.127939999999995</v>
      </c>
      <c r="BG278">
        <v>72.159930000000003</v>
      </c>
      <c r="BH278">
        <v>72.998310000000004</v>
      </c>
      <c r="BI278">
        <v>74.023570000000007</v>
      </c>
      <c r="BJ278">
        <v>74.373739999999998</v>
      </c>
      <c r="BK278">
        <v>73.787880000000001</v>
      </c>
      <c r="BL278">
        <v>71.845119999999994</v>
      </c>
      <c r="BM278">
        <v>68.513469999999998</v>
      </c>
      <c r="BN278">
        <v>64.318179999999998</v>
      </c>
      <c r="BO278">
        <v>62.393940000000001</v>
      </c>
      <c r="BP278">
        <v>60.856900000000003</v>
      </c>
      <c r="BQ278">
        <v>60.028619999999997</v>
      </c>
      <c r="BR278">
        <v>1681.6369999999999</v>
      </c>
      <c r="BS278">
        <v>1470.8810000000001</v>
      </c>
      <c r="BT278">
        <v>1592.6020000000001</v>
      </c>
      <c r="BU278">
        <v>1619.3920000000001</v>
      </c>
      <c r="BV278">
        <v>1241.289</v>
      </c>
      <c r="BW278">
        <v>-703.34199999999998</v>
      </c>
      <c r="BX278">
        <v>-374.47469999999998</v>
      </c>
      <c r="BY278">
        <v>-305.78879999999998</v>
      </c>
      <c r="BZ278">
        <v>3.247484</v>
      </c>
      <c r="CA278">
        <v>551.27419999999995</v>
      </c>
      <c r="CB278">
        <v>1478.7929999999999</v>
      </c>
      <c r="CC278">
        <v>566.8338</v>
      </c>
      <c r="CD278">
        <v>274.00619999999998</v>
      </c>
      <c r="CE278">
        <v>-506.3098</v>
      </c>
      <c r="CF278">
        <v>-539.96119999999996</v>
      </c>
      <c r="CG278">
        <v>7288.0079999999998</v>
      </c>
      <c r="CH278">
        <v>7393.3280000000004</v>
      </c>
      <c r="CI278">
        <v>7004.1120000000001</v>
      </c>
      <c r="CJ278">
        <v>4692.2049999999999</v>
      </c>
      <c r="CK278">
        <v>-621.97329999999999</v>
      </c>
      <c r="CL278">
        <v>-17.418299999999999</v>
      </c>
      <c r="CM278">
        <v>387.2747</v>
      </c>
      <c r="CN278">
        <v>127.17319999999999</v>
      </c>
      <c r="CO278">
        <v>-158.7141</v>
      </c>
      <c r="CP278">
        <v>6526.2070000000003</v>
      </c>
      <c r="CQ278">
        <v>587476.5</v>
      </c>
      <c r="CR278">
        <v>506902.6</v>
      </c>
      <c r="CS278">
        <v>443370.7</v>
      </c>
      <c r="CT278">
        <v>393901.1</v>
      </c>
      <c r="CU278">
        <v>390640.1</v>
      </c>
      <c r="CV278">
        <v>298543.2</v>
      </c>
      <c r="CW278">
        <v>213085.3</v>
      </c>
      <c r="CX278">
        <v>191443.9</v>
      </c>
      <c r="CY278">
        <v>270557.40000000002</v>
      </c>
      <c r="CZ278">
        <v>429525.8</v>
      </c>
      <c r="DA278">
        <v>644295.1</v>
      </c>
      <c r="DB278">
        <v>788074.8</v>
      </c>
      <c r="DC278">
        <v>918306.4</v>
      </c>
      <c r="DD278">
        <v>948785.5</v>
      </c>
      <c r="DE278">
        <v>970716.1</v>
      </c>
      <c r="DF278">
        <v>985635.6</v>
      </c>
      <c r="DG278">
        <v>976133.7</v>
      </c>
      <c r="DH278">
        <v>916788.9</v>
      </c>
      <c r="DI278">
        <v>859594.1</v>
      </c>
      <c r="DJ278">
        <v>797903.9</v>
      </c>
      <c r="DK278">
        <v>761495.6</v>
      </c>
      <c r="DL278">
        <v>695046.8</v>
      </c>
      <c r="DM278">
        <v>662506.1</v>
      </c>
      <c r="DN278">
        <v>744378.8</v>
      </c>
      <c r="DO278">
        <v>756567.5</v>
      </c>
    </row>
    <row r="279" spans="1:119" x14ac:dyDescent="0.25">
      <c r="A279" t="s">
        <v>66</v>
      </c>
      <c r="B279" t="s">
        <v>36</v>
      </c>
      <c r="C279" t="s">
        <v>65</v>
      </c>
      <c r="D279" t="s">
        <v>65</v>
      </c>
      <c r="E279" t="s">
        <v>65</v>
      </c>
      <c r="F279" t="s">
        <v>65</v>
      </c>
      <c r="G279" t="s">
        <v>65</v>
      </c>
      <c r="H279" s="12" t="s">
        <v>140</v>
      </c>
      <c r="I279" t="s">
        <v>65</v>
      </c>
      <c r="J279" s="31">
        <v>42598</v>
      </c>
      <c r="K279">
        <v>15</v>
      </c>
      <c r="L279">
        <v>19</v>
      </c>
      <c r="M279">
        <v>296</v>
      </c>
      <c r="N279">
        <v>296</v>
      </c>
      <c r="O279">
        <v>304</v>
      </c>
      <c r="P279">
        <v>304</v>
      </c>
      <c r="Q279">
        <v>0</v>
      </c>
      <c r="R279">
        <v>0</v>
      </c>
      <c r="S279">
        <v>0</v>
      </c>
      <c r="T279">
        <v>0</v>
      </c>
      <c r="U279">
        <v>62837.33</v>
      </c>
      <c r="V279">
        <v>61756.82</v>
      </c>
      <c r="W279">
        <v>60992.45</v>
      </c>
      <c r="X279">
        <v>61510.44</v>
      </c>
      <c r="Y279">
        <v>62885.02</v>
      </c>
      <c r="Z279">
        <v>67585.88</v>
      </c>
      <c r="AA279">
        <v>76026.75</v>
      </c>
      <c r="AB279">
        <v>81555.87</v>
      </c>
      <c r="AC279">
        <v>88515.02</v>
      </c>
      <c r="AD279">
        <v>90450.1</v>
      </c>
      <c r="AE279">
        <v>94224.59</v>
      </c>
      <c r="AF279">
        <v>96550.37</v>
      </c>
      <c r="AG279">
        <v>100213</v>
      </c>
      <c r="AH279">
        <v>101707.9</v>
      </c>
      <c r="AI279">
        <v>95085.52</v>
      </c>
      <c r="AJ279">
        <v>95143.69</v>
      </c>
      <c r="AK279">
        <v>93236.59</v>
      </c>
      <c r="AL279">
        <v>91287.2</v>
      </c>
      <c r="AM279">
        <v>84209.61</v>
      </c>
      <c r="AN279">
        <v>88001.17</v>
      </c>
      <c r="AO279">
        <v>84082.96</v>
      </c>
      <c r="AP279">
        <v>76760.34</v>
      </c>
      <c r="AQ279">
        <v>70448.3</v>
      </c>
      <c r="AR279">
        <v>66582.91</v>
      </c>
      <c r="AS279">
        <v>91792.52</v>
      </c>
      <c r="AT279">
        <v>59.33446</v>
      </c>
      <c r="AU279">
        <v>58.751690000000004</v>
      </c>
      <c r="AV279">
        <v>58.538849999999996</v>
      </c>
      <c r="AW279">
        <v>58.564190000000004</v>
      </c>
      <c r="AX279">
        <v>58.258450000000003</v>
      </c>
      <c r="AY279">
        <v>58.027030000000003</v>
      </c>
      <c r="AZ279">
        <v>58.09122</v>
      </c>
      <c r="BA279">
        <v>58.73986</v>
      </c>
      <c r="BB279">
        <v>59.785469999999997</v>
      </c>
      <c r="BC279">
        <v>62.16892</v>
      </c>
      <c r="BD279">
        <v>65.1571</v>
      </c>
      <c r="BE279">
        <v>68.273650000000004</v>
      </c>
      <c r="BF279">
        <v>71.072630000000004</v>
      </c>
      <c r="BG279">
        <v>73.729730000000004</v>
      </c>
      <c r="BH279">
        <v>74.4054</v>
      </c>
      <c r="BI279">
        <v>75.9696</v>
      </c>
      <c r="BJ279">
        <v>76.398650000000004</v>
      </c>
      <c r="BK279">
        <v>75.4054</v>
      </c>
      <c r="BL279">
        <v>73.054050000000004</v>
      </c>
      <c r="BM279">
        <v>68.826009999999997</v>
      </c>
      <c r="BN279">
        <v>65.141890000000004</v>
      </c>
      <c r="BO279">
        <v>62.994929999999997</v>
      </c>
      <c r="BP279">
        <v>61.800669999999997</v>
      </c>
      <c r="BQ279">
        <v>60.954389999999997</v>
      </c>
      <c r="BR279">
        <v>14.544230000000001</v>
      </c>
      <c r="BS279">
        <v>-244.1037</v>
      </c>
      <c r="BT279">
        <v>-130.09690000000001</v>
      </c>
      <c r="BU279">
        <v>-426.28100000000001</v>
      </c>
      <c r="BV279">
        <v>-241.5284</v>
      </c>
      <c r="BW279">
        <v>-728.99620000000004</v>
      </c>
      <c r="BX279">
        <v>-1091.4760000000001</v>
      </c>
      <c r="BY279">
        <v>361.29180000000002</v>
      </c>
      <c r="BZ279">
        <v>727.15499999999997</v>
      </c>
      <c r="CA279">
        <v>930.18100000000004</v>
      </c>
      <c r="CB279">
        <v>482.24079999999998</v>
      </c>
      <c r="CC279">
        <v>447.50189999999998</v>
      </c>
      <c r="CD279">
        <v>-532.44989999999996</v>
      </c>
      <c r="CE279">
        <v>450.3075</v>
      </c>
      <c r="CF279">
        <v>9788.4140000000007</v>
      </c>
      <c r="CG279">
        <v>10551.93</v>
      </c>
      <c r="CH279">
        <v>10341.540000000001</v>
      </c>
      <c r="CI279">
        <v>8385.7189999999991</v>
      </c>
      <c r="CJ279">
        <v>6739.85</v>
      </c>
      <c r="CK279">
        <v>-244.6626</v>
      </c>
      <c r="CL279">
        <v>-187.37370000000001</v>
      </c>
      <c r="CM279">
        <v>281.36520000000002</v>
      </c>
      <c r="CN279">
        <v>299.82619999999997</v>
      </c>
      <c r="CO279">
        <v>-276.64830000000001</v>
      </c>
      <c r="CP279">
        <v>9170.6779999999999</v>
      </c>
      <c r="CQ279">
        <v>226777.1</v>
      </c>
      <c r="CR279">
        <v>199854.4</v>
      </c>
      <c r="CS279">
        <v>176077.8</v>
      </c>
      <c r="CT279">
        <v>156370.6</v>
      </c>
      <c r="CU279">
        <v>146670.29999999999</v>
      </c>
      <c r="CV279">
        <v>115072.8</v>
      </c>
      <c r="CW279">
        <v>81357.350000000006</v>
      </c>
      <c r="CX279">
        <v>76102.679999999993</v>
      </c>
      <c r="CY279">
        <v>106109.8</v>
      </c>
      <c r="CZ279">
        <v>167077.79999999999</v>
      </c>
      <c r="DA279">
        <v>250653.8</v>
      </c>
      <c r="DB279">
        <v>295922.40000000002</v>
      </c>
      <c r="DC279">
        <v>337933.3</v>
      </c>
      <c r="DD279">
        <v>350592.6</v>
      </c>
      <c r="DE279">
        <v>359102.8</v>
      </c>
      <c r="DF279">
        <v>365926.7</v>
      </c>
      <c r="DG279">
        <v>363606.9</v>
      </c>
      <c r="DH279">
        <v>343841</v>
      </c>
      <c r="DI279">
        <v>330967.09999999998</v>
      </c>
      <c r="DJ279">
        <v>319168.09999999998</v>
      </c>
      <c r="DK279">
        <v>312842.3</v>
      </c>
      <c r="DL279">
        <v>290996.40000000002</v>
      </c>
      <c r="DM279">
        <v>276508.5</v>
      </c>
      <c r="DN279">
        <v>300334.59999999998</v>
      </c>
      <c r="DO279">
        <v>275481.2</v>
      </c>
    </row>
    <row r="280" spans="1:119" x14ac:dyDescent="0.25">
      <c r="A280" t="s">
        <v>66</v>
      </c>
      <c r="B280" t="s">
        <v>36</v>
      </c>
      <c r="C280" t="s">
        <v>65</v>
      </c>
      <c r="D280" t="s">
        <v>65</v>
      </c>
      <c r="E280" t="s">
        <v>65</v>
      </c>
      <c r="F280" t="s">
        <v>65</v>
      </c>
      <c r="G280" t="s">
        <v>65</v>
      </c>
      <c r="H280" s="12" t="s">
        <v>140</v>
      </c>
      <c r="I280" t="s">
        <v>65</v>
      </c>
      <c r="J280" s="31">
        <v>42599</v>
      </c>
      <c r="K280">
        <v>15</v>
      </c>
      <c r="L280">
        <v>19</v>
      </c>
      <c r="M280">
        <v>297</v>
      </c>
      <c r="N280">
        <v>297</v>
      </c>
      <c r="O280">
        <v>304</v>
      </c>
      <c r="P280">
        <v>304</v>
      </c>
      <c r="Q280">
        <v>0</v>
      </c>
      <c r="R280">
        <v>0</v>
      </c>
      <c r="S280">
        <v>0</v>
      </c>
      <c r="T280">
        <v>0</v>
      </c>
      <c r="U280">
        <v>63278.85</v>
      </c>
      <c r="V280">
        <v>62589.54</v>
      </c>
      <c r="W280">
        <v>61682.21</v>
      </c>
      <c r="X280">
        <v>61800.82</v>
      </c>
      <c r="Y280">
        <v>63909.74</v>
      </c>
      <c r="Z280">
        <v>68579.16</v>
      </c>
      <c r="AA280">
        <v>76578.5</v>
      </c>
      <c r="AB280">
        <v>82179.179999999993</v>
      </c>
      <c r="AC280">
        <v>88874.64</v>
      </c>
      <c r="AD280">
        <v>92096.52</v>
      </c>
      <c r="AE280">
        <v>97499.56</v>
      </c>
      <c r="AF280">
        <v>100305</v>
      </c>
      <c r="AG280">
        <v>103333.8</v>
      </c>
      <c r="AH280">
        <v>104546.2</v>
      </c>
      <c r="AI280">
        <v>95549.18</v>
      </c>
      <c r="AJ280">
        <v>94814.83</v>
      </c>
      <c r="AK280">
        <v>93958.16</v>
      </c>
      <c r="AL280">
        <v>91593.69</v>
      </c>
      <c r="AM280">
        <v>85382.59</v>
      </c>
      <c r="AN280">
        <v>89139.24</v>
      </c>
      <c r="AO280">
        <v>85992.960000000006</v>
      </c>
      <c r="AP280">
        <v>78600.039999999994</v>
      </c>
      <c r="AQ280">
        <v>72128.3</v>
      </c>
      <c r="AR280">
        <v>67687.95</v>
      </c>
      <c r="AS280">
        <v>92259.69</v>
      </c>
      <c r="AT280">
        <v>60.154879999999999</v>
      </c>
      <c r="AU280">
        <v>59.183500000000002</v>
      </c>
      <c r="AV280">
        <v>58.558920000000001</v>
      </c>
      <c r="AW280">
        <v>58.159930000000003</v>
      </c>
      <c r="AX280">
        <v>58.301349999999999</v>
      </c>
      <c r="AY280">
        <v>58.494950000000003</v>
      </c>
      <c r="AZ280">
        <v>58.952860000000001</v>
      </c>
      <c r="BA280">
        <v>59.515149999999998</v>
      </c>
      <c r="BB280">
        <v>61.845120000000001</v>
      </c>
      <c r="BC280">
        <v>64.405720000000002</v>
      </c>
      <c r="BD280">
        <v>68.075760000000002</v>
      </c>
      <c r="BE280">
        <v>71.138050000000007</v>
      </c>
      <c r="BF280">
        <v>73.297979999999995</v>
      </c>
      <c r="BG280">
        <v>74.981480000000005</v>
      </c>
      <c r="BH280">
        <v>75.893940000000001</v>
      </c>
      <c r="BI280">
        <v>77.294610000000006</v>
      </c>
      <c r="BJ280">
        <v>77.282830000000004</v>
      </c>
      <c r="BK280">
        <v>75.811449999999994</v>
      </c>
      <c r="BL280">
        <v>72.949489999999997</v>
      </c>
      <c r="BM280">
        <v>68.880470000000003</v>
      </c>
      <c r="BN280">
        <v>65.365319999999997</v>
      </c>
      <c r="BO280">
        <v>63.633000000000003</v>
      </c>
      <c r="BP280">
        <v>62.53199</v>
      </c>
      <c r="BQ280">
        <v>61.297980000000003</v>
      </c>
      <c r="BR280">
        <v>24.312249999999999</v>
      </c>
      <c r="BS280">
        <v>-224.4957</v>
      </c>
      <c r="BT280">
        <v>-110.8001</v>
      </c>
      <c r="BU280">
        <v>-406.91809999999998</v>
      </c>
      <c r="BV280">
        <v>-228.11619999999999</v>
      </c>
      <c r="BW280">
        <v>-719.16629999999998</v>
      </c>
      <c r="BX280">
        <v>-1089.1410000000001</v>
      </c>
      <c r="BY280">
        <v>355.40469999999999</v>
      </c>
      <c r="BZ280">
        <v>738.53420000000006</v>
      </c>
      <c r="CA280">
        <v>899.25840000000005</v>
      </c>
      <c r="CB280">
        <v>453.68270000000001</v>
      </c>
      <c r="CC280">
        <v>478.28919999999999</v>
      </c>
      <c r="CD280">
        <v>-500.6105</v>
      </c>
      <c r="CE280">
        <v>469.0942</v>
      </c>
      <c r="CF280">
        <v>9795.81</v>
      </c>
      <c r="CG280">
        <v>10607.08</v>
      </c>
      <c r="CH280">
        <v>10417.43</v>
      </c>
      <c r="CI280">
        <v>8452.3179999999993</v>
      </c>
      <c r="CJ280">
        <v>6692.9179999999997</v>
      </c>
      <c r="CK280">
        <v>-302.90550000000002</v>
      </c>
      <c r="CL280">
        <v>-177.7389</v>
      </c>
      <c r="CM280">
        <v>268.2287</v>
      </c>
      <c r="CN280">
        <v>275.43290000000002</v>
      </c>
      <c r="CO280">
        <v>-298.2364</v>
      </c>
      <c r="CP280">
        <v>9202.27</v>
      </c>
      <c r="CQ280">
        <v>224425.1</v>
      </c>
      <c r="CR280">
        <v>198059.8</v>
      </c>
      <c r="CS280">
        <v>174613.9</v>
      </c>
      <c r="CT280">
        <v>155065.79999999999</v>
      </c>
      <c r="CU280">
        <v>145353.1</v>
      </c>
      <c r="CV280">
        <v>113906.7</v>
      </c>
      <c r="CW280">
        <v>80802.52</v>
      </c>
      <c r="CX280">
        <v>75559.259999999995</v>
      </c>
      <c r="CY280">
        <v>105053</v>
      </c>
      <c r="CZ280">
        <v>165834.79999999999</v>
      </c>
      <c r="DA280">
        <v>252228</v>
      </c>
      <c r="DB280">
        <v>300405.59999999998</v>
      </c>
      <c r="DC280">
        <v>343443.5</v>
      </c>
      <c r="DD280">
        <v>355402.2</v>
      </c>
      <c r="DE280">
        <v>362944.8</v>
      </c>
      <c r="DF280">
        <v>369640.6</v>
      </c>
      <c r="DG280">
        <v>365280.9</v>
      </c>
      <c r="DH280">
        <v>344200.5</v>
      </c>
      <c r="DI280">
        <v>330246.7</v>
      </c>
      <c r="DJ280">
        <v>319078.8</v>
      </c>
      <c r="DK280">
        <v>312892.59999999998</v>
      </c>
      <c r="DL280">
        <v>290046.09999999998</v>
      </c>
      <c r="DM280">
        <v>274418.40000000002</v>
      </c>
      <c r="DN280">
        <v>296629.2</v>
      </c>
      <c r="DO280">
        <v>276821.5</v>
      </c>
    </row>
    <row r="281" spans="1:119" x14ac:dyDescent="0.25">
      <c r="A281" t="s">
        <v>66</v>
      </c>
      <c r="B281" t="s">
        <v>36</v>
      </c>
      <c r="C281" t="s">
        <v>65</v>
      </c>
      <c r="D281" t="s">
        <v>65</v>
      </c>
      <c r="E281" t="s">
        <v>65</v>
      </c>
      <c r="F281" t="s">
        <v>65</v>
      </c>
      <c r="G281" t="s">
        <v>65</v>
      </c>
      <c r="H281" s="12" t="s">
        <v>140</v>
      </c>
      <c r="I281" t="s">
        <v>65</v>
      </c>
      <c r="J281" s="31">
        <v>42639</v>
      </c>
      <c r="K281">
        <v>16</v>
      </c>
      <c r="L281">
        <v>19</v>
      </c>
      <c r="M281">
        <v>289</v>
      </c>
      <c r="N281">
        <v>289</v>
      </c>
      <c r="O281">
        <v>298</v>
      </c>
      <c r="P281">
        <v>298</v>
      </c>
      <c r="Q281">
        <v>0</v>
      </c>
      <c r="R281">
        <v>0</v>
      </c>
      <c r="S281">
        <v>0</v>
      </c>
      <c r="T281">
        <v>0</v>
      </c>
      <c r="U281">
        <v>60640.91</v>
      </c>
      <c r="V281">
        <v>61390.29</v>
      </c>
      <c r="W281">
        <v>60866.48</v>
      </c>
      <c r="X281">
        <v>61667.77</v>
      </c>
      <c r="Y281">
        <v>64369.25</v>
      </c>
      <c r="Z281">
        <v>71023.3</v>
      </c>
      <c r="AA281">
        <v>81935.97</v>
      </c>
      <c r="AB281">
        <v>88842.62</v>
      </c>
      <c r="AC281">
        <v>96658.63</v>
      </c>
      <c r="AD281">
        <v>102027.2</v>
      </c>
      <c r="AE281">
        <v>108942.8</v>
      </c>
      <c r="AF281">
        <v>112024.7</v>
      </c>
      <c r="AG281">
        <v>113764.6</v>
      </c>
      <c r="AH281">
        <v>116334.3</v>
      </c>
      <c r="AI281">
        <v>116826.8</v>
      </c>
      <c r="AJ281">
        <v>107007.8</v>
      </c>
      <c r="AK281">
        <v>105971.1</v>
      </c>
      <c r="AL281">
        <v>102218.5</v>
      </c>
      <c r="AM281">
        <v>90729.21</v>
      </c>
      <c r="AN281">
        <v>95068.92</v>
      </c>
      <c r="AO281">
        <v>87778.53</v>
      </c>
      <c r="AP281">
        <v>79248.899999999994</v>
      </c>
      <c r="AQ281">
        <v>72267.55</v>
      </c>
      <c r="AR281">
        <v>67505.62</v>
      </c>
      <c r="AS281">
        <v>101481.60000000001</v>
      </c>
      <c r="AT281">
        <v>71.692040000000006</v>
      </c>
      <c r="AU281">
        <v>70.378889999999998</v>
      </c>
      <c r="AV281">
        <v>68.313149999999993</v>
      </c>
      <c r="AW281">
        <v>66.716260000000005</v>
      </c>
      <c r="AX281">
        <v>65.911770000000004</v>
      </c>
      <c r="AY281">
        <v>65.742220000000003</v>
      </c>
      <c r="AZ281">
        <v>65.221450000000004</v>
      </c>
      <c r="BA281">
        <v>66.320070000000001</v>
      </c>
      <c r="BB281">
        <v>71.768169999999998</v>
      </c>
      <c r="BC281">
        <v>76.852940000000004</v>
      </c>
      <c r="BD281">
        <v>80.728369999999998</v>
      </c>
      <c r="BE281">
        <v>84.697239999999994</v>
      </c>
      <c r="BF281">
        <v>87.685119999999998</v>
      </c>
      <c r="BG281">
        <v>90.525959999999998</v>
      </c>
      <c r="BH281">
        <v>93.117649999999998</v>
      </c>
      <c r="BI281">
        <v>93.768169999999998</v>
      </c>
      <c r="BJ281">
        <v>94.401380000000003</v>
      </c>
      <c r="BK281">
        <v>92.960210000000004</v>
      </c>
      <c r="BL281">
        <v>89.093419999999995</v>
      </c>
      <c r="BM281">
        <v>82.963669999999993</v>
      </c>
      <c r="BN281">
        <v>78.705879999999993</v>
      </c>
      <c r="BO281">
        <v>76.159170000000003</v>
      </c>
      <c r="BP281">
        <v>74.425610000000006</v>
      </c>
      <c r="BQ281">
        <v>72.256060000000005</v>
      </c>
      <c r="BR281">
        <v>258.88220000000001</v>
      </c>
      <c r="BS281">
        <v>-628.3383</v>
      </c>
      <c r="BT281">
        <v>-991.96789999999999</v>
      </c>
      <c r="BU281">
        <v>-1454.29</v>
      </c>
      <c r="BV281">
        <v>-841.27110000000005</v>
      </c>
      <c r="BW281">
        <v>-1206.0650000000001</v>
      </c>
      <c r="BX281">
        <v>-969.61869999999999</v>
      </c>
      <c r="BY281">
        <v>144.04060000000001</v>
      </c>
      <c r="BZ281">
        <v>1521.6869999999999</v>
      </c>
      <c r="CA281">
        <v>1533.2280000000001</v>
      </c>
      <c r="CB281">
        <v>682.68979999999999</v>
      </c>
      <c r="CC281">
        <v>1475.528</v>
      </c>
      <c r="CD281">
        <v>2084.317</v>
      </c>
      <c r="CE281">
        <v>1894.9880000000001</v>
      </c>
      <c r="CF281">
        <v>3032.0610000000001</v>
      </c>
      <c r="CG281">
        <v>12894.36</v>
      </c>
      <c r="CH281">
        <v>13009.85</v>
      </c>
      <c r="CI281">
        <v>12120.62</v>
      </c>
      <c r="CJ281">
        <v>10014.24</v>
      </c>
      <c r="CK281">
        <v>2070.8220000000001</v>
      </c>
      <c r="CL281">
        <v>2894.8119999999999</v>
      </c>
      <c r="CM281">
        <v>2425.8710000000001</v>
      </c>
      <c r="CN281">
        <v>2289.77</v>
      </c>
      <c r="CO281">
        <v>1612.6859999999999</v>
      </c>
      <c r="CP281">
        <v>12015.01</v>
      </c>
      <c r="CQ281">
        <v>351186.7</v>
      </c>
      <c r="CR281">
        <v>263670.90000000002</v>
      </c>
      <c r="CS281">
        <v>233165.5</v>
      </c>
      <c r="CT281">
        <v>209764.3</v>
      </c>
      <c r="CU281">
        <v>205811.5</v>
      </c>
      <c r="CV281">
        <v>163625.79999999999</v>
      </c>
      <c r="CW281">
        <v>118885.3</v>
      </c>
      <c r="CX281">
        <v>104097.5</v>
      </c>
      <c r="CY281">
        <v>151347.29999999999</v>
      </c>
      <c r="CZ281">
        <v>240082</v>
      </c>
      <c r="DA281">
        <v>360931.1</v>
      </c>
      <c r="DB281">
        <v>436539.5</v>
      </c>
      <c r="DC281">
        <v>500638.3</v>
      </c>
      <c r="DD281">
        <v>510447.9</v>
      </c>
      <c r="DE281">
        <v>521648.6</v>
      </c>
      <c r="DF281">
        <v>535376.6</v>
      </c>
      <c r="DG281">
        <v>533303.4</v>
      </c>
      <c r="DH281">
        <v>499570.4</v>
      </c>
      <c r="DI281">
        <v>467078</v>
      </c>
      <c r="DJ281">
        <v>434978.6</v>
      </c>
      <c r="DK281">
        <v>415026.4</v>
      </c>
      <c r="DL281">
        <v>394682</v>
      </c>
      <c r="DM281">
        <v>372783</v>
      </c>
      <c r="DN281">
        <v>418147</v>
      </c>
      <c r="DO281">
        <v>411968.2</v>
      </c>
    </row>
    <row r="282" spans="1:119" x14ac:dyDescent="0.25">
      <c r="A282" t="s">
        <v>66</v>
      </c>
      <c r="B282" t="s">
        <v>36</v>
      </c>
      <c r="C282" t="s">
        <v>65</v>
      </c>
      <c r="D282" t="s">
        <v>65</v>
      </c>
      <c r="E282" t="s">
        <v>65</v>
      </c>
      <c r="F282" t="s">
        <v>65</v>
      </c>
      <c r="G282" t="s">
        <v>65</v>
      </c>
      <c r="H282" s="12" t="s">
        <v>140</v>
      </c>
      <c r="I282" t="s">
        <v>65</v>
      </c>
      <c r="J282" s="31">
        <v>42640</v>
      </c>
      <c r="K282">
        <v>16</v>
      </c>
      <c r="L282">
        <v>19</v>
      </c>
      <c r="M282">
        <v>290</v>
      </c>
      <c r="N282">
        <v>290</v>
      </c>
      <c r="O282">
        <v>298</v>
      </c>
      <c r="P282">
        <v>298</v>
      </c>
      <c r="Q282">
        <v>0</v>
      </c>
      <c r="R282">
        <v>0</v>
      </c>
      <c r="S282">
        <v>0</v>
      </c>
      <c r="T282">
        <v>0</v>
      </c>
      <c r="U282">
        <v>63205.06</v>
      </c>
      <c r="V282">
        <v>62088.95</v>
      </c>
      <c r="W282">
        <v>62171.95</v>
      </c>
      <c r="X282">
        <v>63010.45</v>
      </c>
      <c r="Y282">
        <v>64362.66</v>
      </c>
      <c r="Z282">
        <v>69780.429999999993</v>
      </c>
      <c r="AA282">
        <v>79794.789999999994</v>
      </c>
      <c r="AB282">
        <v>86617.279999999999</v>
      </c>
      <c r="AC282">
        <v>93731.85</v>
      </c>
      <c r="AD282">
        <v>98845.36</v>
      </c>
      <c r="AE282">
        <v>106224</v>
      </c>
      <c r="AF282">
        <v>107957.6</v>
      </c>
      <c r="AG282">
        <v>109913.5</v>
      </c>
      <c r="AH282">
        <v>111861.6</v>
      </c>
      <c r="AI282">
        <v>111747.6</v>
      </c>
      <c r="AJ282">
        <v>102481.1</v>
      </c>
      <c r="AK282">
        <v>99487.77</v>
      </c>
      <c r="AL282">
        <v>95496.97</v>
      </c>
      <c r="AM282">
        <v>86706.86</v>
      </c>
      <c r="AN282">
        <v>89871.71</v>
      </c>
      <c r="AO282">
        <v>84097.41</v>
      </c>
      <c r="AP282">
        <v>76854.19</v>
      </c>
      <c r="AQ282">
        <v>70056.740000000005</v>
      </c>
      <c r="AR282">
        <v>66698.53</v>
      </c>
      <c r="AS282">
        <v>96043.19</v>
      </c>
      <c r="AT282">
        <v>70.786209999999997</v>
      </c>
      <c r="AU282">
        <v>68.35172</v>
      </c>
      <c r="AV282">
        <v>67.655169999999998</v>
      </c>
      <c r="AW282">
        <v>66.803449999999998</v>
      </c>
      <c r="AX282">
        <v>65.622410000000002</v>
      </c>
      <c r="AY282">
        <v>64.437929999999994</v>
      </c>
      <c r="AZ282">
        <v>63.063789999999997</v>
      </c>
      <c r="BA282">
        <v>64.001720000000006</v>
      </c>
      <c r="BB282">
        <v>69.294830000000005</v>
      </c>
      <c r="BC282">
        <v>73.381029999999996</v>
      </c>
      <c r="BD282">
        <v>77.793109999999999</v>
      </c>
      <c r="BE282">
        <v>81.463790000000003</v>
      </c>
      <c r="BF282">
        <v>84.208619999999996</v>
      </c>
      <c r="BG282">
        <v>86.786209999999997</v>
      </c>
      <c r="BH282">
        <v>87.584479999999999</v>
      </c>
      <c r="BI282">
        <v>87.996549999999999</v>
      </c>
      <c r="BJ282">
        <v>87.546549999999996</v>
      </c>
      <c r="BK282">
        <v>84.281040000000004</v>
      </c>
      <c r="BL282">
        <v>78.841380000000001</v>
      </c>
      <c r="BM282">
        <v>73.498279999999994</v>
      </c>
      <c r="BN282">
        <v>70.877589999999998</v>
      </c>
      <c r="BO282">
        <v>68.936210000000003</v>
      </c>
      <c r="BP282">
        <v>67.472409999999996</v>
      </c>
      <c r="BQ282">
        <v>65.731030000000004</v>
      </c>
      <c r="BR282">
        <v>64.152940000000001</v>
      </c>
      <c r="BS282">
        <v>-791.79899999999998</v>
      </c>
      <c r="BT282">
        <v>-1222.8610000000001</v>
      </c>
      <c r="BU282">
        <v>-1620.472</v>
      </c>
      <c r="BV282">
        <v>-390.11450000000002</v>
      </c>
      <c r="BW282">
        <v>-935.86789999999996</v>
      </c>
      <c r="BX282">
        <v>-1161.396</v>
      </c>
      <c r="BY282">
        <v>-90.289349999999999</v>
      </c>
      <c r="BZ282">
        <v>1540.172</v>
      </c>
      <c r="CA282">
        <v>1279.8599999999999</v>
      </c>
      <c r="CB282">
        <v>506.20330000000001</v>
      </c>
      <c r="CC282">
        <v>1276.4570000000001</v>
      </c>
      <c r="CD282">
        <v>1754.03</v>
      </c>
      <c r="CE282">
        <v>1613.002</v>
      </c>
      <c r="CF282">
        <v>2687.915</v>
      </c>
      <c r="CG282">
        <v>12743.43</v>
      </c>
      <c r="CH282">
        <v>13070.84</v>
      </c>
      <c r="CI282">
        <v>11971.81</v>
      </c>
      <c r="CJ282">
        <v>10097.790000000001</v>
      </c>
      <c r="CK282">
        <v>1989.461</v>
      </c>
      <c r="CL282">
        <v>2585.48</v>
      </c>
      <c r="CM282">
        <v>2141.4769999999999</v>
      </c>
      <c r="CN282">
        <v>2062.14</v>
      </c>
      <c r="CO282">
        <v>1306.4639999999999</v>
      </c>
      <c r="CP282">
        <v>11991.09</v>
      </c>
      <c r="CQ282">
        <v>329048.8</v>
      </c>
      <c r="CR282">
        <v>260030.4</v>
      </c>
      <c r="CS282">
        <v>225553.2</v>
      </c>
      <c r="CT282">
        <v>203569.4</v>
      </c>
      <c r="CU282">
        <v>199578.9</v>
      </c>
      <c r="CV282">
        <v>152553.5</v>
      </c>
      <c r="CW282">
        <v>107690.2</v>
      </c>
      <c r="CX282">
        <v>98585.87</v>
      </c>
      <c r="CY282">
        <v>139788.6</v>
      </c>
      <c r="CZ282">
        <v>225015.9</v>
      </c>
      <c r="DA282">
        <v>335095.3</v>
      </c>
      <c r="DB282">
        <v>406858.8</v>
      </c>
      <c r="DC282">
        <v>474026.6</v>
      </c>
      <c r="DD282">
        <v>489780.9</v>
      </c>
      <c r="DE282">
        <v>503081.7</v>
      </c>
      <c r="DF282">
        <v>517746.6</v>
      </c>
      <c r="DG282">
        <v>514197.5</v>
      </c>
      <c r="DH282">
        <v>482733.7</v>
      </c>
      <c r="DI282">
        <v>455784.4</v>
      </c>
      <c r="DJ282">
        <v>424080.7</v>
      </c>
      <c r="DK282">
        <v>405709.6</v>
      </c>
      <c r="DL282">
        <v>382979.9</v>
      </c>
      <c r="DM282">
        <v>365882.9</v>
      </c>
      <c r="DN282">
        <v>411473.9</v>
      </c>
      <c r="DO282">
        <v>401450.6</v>
      </c>
    </row>
    <row r="283" spans="1:119" x14ac:dyDescent="0.25">
      <c r="A283" t="s">
        <v>66</v>
      </c>
      <c r="B283" t="s">
        <v>36</v>
      </c>
      <c r="C283" t="s">
        <v>65</v>
      </c>
      <c r="D283" t="s">
        <v>65</v>
      </c>
      <c r="E283" t="s">
        <v>65</v>
      </c>
      <c r="F283" t="s">
        <v>65</v>
      </c>
      <c r="G283" t="s">
        <v>65</v>
      </c>
      <c r="H283" s="12" t="s">
        <v>140</v>
      </c>
      <c r="I283" t="s">
        <v>65</v>
      </c>
      <c r="K283">
        <v>16</v>
      </c>
      <c r="L283">
        <v>19</v>
      </c>
      <c r="M283">
        <v>305</v>
      </c>
      <c r="N283">
        <v>305</v>
      </c>
      <c r="O283">
        <v>312</v>
      </c>
      <c r="P283">
        <v>312</v>
      </c>
      <c r="Q283">
        <v>0</v>
      </c>
      <c r="R283">
        <v>0</v>
      </c>
      <c r="S283">
        <v>0</v>
      </c>
      <c r="T283">
        <v>0</v>
      </c>
      <c r="U283">
        <v>61034.78</v>
      </c>
      <c r="V283">
        <v>60281.7</v>
      </c>
      <c r="W283">
        <v>59765.78</v>
      </c>
      <c r="X283">
        <v>60448.42</v>
      </c>
      <c r="Y283">
        <v>62699.45</v>
      </c>
      <c r="Z283">
        <v>67624.289999999994</v>
      </c>
      <c r="AA283">
        <v>76176.61</v>
      </c>
      <c r="AB283">
        <v>83110.06</v>
      </c>
      <c r="AC283">
        <v>91060.41</v>
      </c>
      <c r="AD283">
        <v>95706.43</v>
      </c>
      <c r="AE283">
        <v>101496.3</v>
      </c>
      <c r="AF283">
        <v>104264.6</v>
      </c>
      <c r="AG283">
        <v>105973.6</v>
      </c>
      <c r="AH283">
        <v>107878.2</v>
      </c>
      <c r="AI283">
        <v>108168.3</v>
      </c>
      <c r="AJ283">
        <v>99242.02</v>
      </c>
      <c r="AK283">
        <v>97956.77</v>
      </c>
      <c r="AL283">
        <v>94687.23</v>
      </c>
      <c r="AM283">
        <v>86541.48</v>
      </c>
      <c r="AN283">
        <v>90674.65</v>
      </c>
      <c r="AO283">
        <v>86481.41</v>
      </c>
      <c r="AP283">
        <v>78625.55</v>
      </c>
      <c r="AQ283">
        <v>71921.09</v>
      </c>
      <c r="AR283">
        <v>67294.59</v>
      </c>
      <c r="AS283">
        <v>94606.88</v>
      </c>
      <c r="AT283">
        <v>64.369240000000005</v>
      </c>
      <c r="AU283">
        <v>63.12829</v>
      </c>
      <c r="AV283">
        <v>62.229599999999998</v>
      </c>
      <c r="AW283">
        <v>61.413170000000001</v>
      </c>
      <c r="AX283">
        <v>60.75459</v>
      </c>
      <c r="AY283">
        <v>60.19455</v>
      </c>
      <c r="AZ283">
        <v>60.132660000000001</v>
      </c>
      <c r="BA283">
        <v>61.918930000000003</v>
      </c>
      <c r="BB283">
        <v>65.202119999999994</v>
      </c>
      <c r="BC283">
        <v>68.896500000000003</v>
      </c>
      <c r="BD283">
        <v>72.740989999999996</v>
      </c>
      <c r="BE283">
        <v>76.471119999999999</v>
      </c>
      <c r="BF283">
        <v>79.491060000000004</v>
      </c>
      <c r="BG283">
        <v>81.982979999999998</v>
      </c>
      <c r="BH283">
        <v>83.466189999999997</v>
      </c>
      <c r="BI283">
        <v>84.25891</v>
      </c>
      <c r="BJ283">
        <v>84.068640000000002</v>
      </c>
      <c r="BK283">
        <v>82.589770000000001</v>
      </c>
      <c r="BL283">
        <v>79.525019999999998</v>
      </c>
      <c r="BM283">
        <v>75.190460000000002</v>
      </c>
      <c r="BN283">
        <v>71.019689999999997</v>
      </c>
      <c r="BO283">
        <v>68.462469999999996</v>
      </c>
      <c r="BP283">
        <v>66.694739999999996</v>
      </c>
      <c r="BQ283">
        <v>65.199100000000001</v>
      </c>
      <c r="BR283">
        <v>621.47249999999997</v>
      </c>
      <c r="BS283">
        <v>270.01920000000001</v>
      </c>
      <c r="BT283">
        <v>185.88130000000001</v>
      </c>
      <c r="BU283">
        <v>-168.43209999999999</v>
      </c>
      <c r="BV283">
        <v>-19.810479999999998</v>
      </c>
      <c r="BW283">
        <v>-291.57229999999998</v>
      </c>
      <c r="BX283">
        <v>-524.351</v>
      </c>
      <c r="BY283">
        <v>382.33390000000003</v>
      </c>
      <c r="BZ283">
        <v>301.15809999999999</v>
      </c>
      <c r="CA283">
        <v>-54.059150000000002</v>
      </c>
      <c r="CB283">
        <v>-175.65899999999999</v>
      </c>
      <c r="CC283">
        <v>-153.07769999999999</v>
      </c>
      <c r="CD283">
        <v>-51.937849999999997</v>
      </c>
      <c r="CE283">
        <v>-489.13420000000002</v>
      </c>
      <c r="CF283">
        <v>68.908159999999995</v>
      </c>
      <c r="CG283">
        <v>9309.4969999999994</v>
      </c>
      <c r="CH283">
        <v>9741.2160000000003</v>
      </c>
      <c r="CI283">
        <v>9372.4660000000003</v>
      </c>
      <c r="CJ283">
        <v>7882.0739999999996</v>
      </c>
      <c r="CK283">
        <v>435.48079999999999</v>
      </c>
      <c r="CL283">
        <v>437.96559999999999</v>
      </c>
      <c r="CM283">
        <v>849.60019999999997</v>
      </c>
      <c r="CN283">
        <v>786.52560000000005</v>
      </c>
      <c r="CO283">
        <v>161.58340000000001</v>
      </c>
      <c r="CP283">
        <v>9068.59</v>
      </c>
      <c r="CQ283">
        <v>25866.43</v>
      </c>
      <c r="CR283">
        <v>21811.17</v>
      </c>
      <c r="CS283">
        <v>19131.12</v>
      </c>
      <c r="CT283">
        <v>17057.36</v>
      </c>
      <c r="CU283">
        <v>16787.939999999999</v>
      </c>
      <c r="CV283">
        <v>12956.91</v>
      </c>
      <c r="CW283">
        <v>9289.4040000000005</v>
      </c>
      <c r="CX283">
        <v>8423.7739999999994</v>
      </c>
      <c r="CY283">
        <v>11772.16</v>
      </c>
      <c r="CZ283">
        <v>18686.59</v>
      </c>
      <c r="DA283">
        <v>27794.9</v>
      </c>
      <c r="DB283">
        <v>33892.06</v>
      </c>
      <c r="DC283">
        <v>40273.5</v>
      </c>
      <c r="DD283">
        <v>41692.769999999997</v>
      </c>
      <c r="DE283">
        <v>42714.04</v>
      </c>
      <c r="DF283">
        <v>43467.76</v>
      </c>
      <c r="DG283">
        <v>43153.09</v>
      </c>
      <c r="DH283">
        <v>40553.72</v>
      </c>
      <c r="DI283">
        <v>38019.160000000003</v>
      </c>
      <c r="DJ283">
        <v>35119.64</v>
      </c>
      <c r="DK283">
        <v>33369.32</v>
      </c>
      <c r="DL283">
        <v>30966.400000000001</v>
      </c>
      <c r="DM283">
        <v>29486.58</v>
      </c>
      <c r="DN283">
        <v>33069</v>
      </c>
      <c r="DO283">
        <v>33651.79</v>
      </c>
    </row>
    <row r="284" spans="1:119" x14ac:dyDescent="0.25">
      <c r="A284" t="s">
        <v>66</v>
      </c>
      <c r="B284" t="s">
        <v>117</v>
      </c>
      <c r="C284" t="s">
        <v>65</v>
      </c>
      <c r="D284" t="s">
        <v>65</v>
      </c>
      <c r="E284" t="s">
        <v>65</v>
      </c>
      <c r="F284" t="s">
        <v>65</v>
      </c>
      <c r="G284" t="s">
        <v>65</v>
      </c>
      <c r="H284" s="12" t="s">
        <v>140</v>
      </c>
      <c r="I284" t="s">
        <v>65</v>
      </c>
      <c r="J284" s="31">
        <v>42524</v>
      </c>
      <c r="K284">
        <v>16</v>
      </c>
      <c r="L284">
        <v>19</v>
      </c>
      <c r="M284">
        <v>300</v>
      </c>
      <c r="N284">
        <v>271</v>
      </c>
      <c r="O284">
        <v>311</v>
      </c>
      <c r="P284">
        <v>308</v>
      </c>
      <c r="Q284">
        <v>0</v>
      </c>
      <c r="R284">
        <v>0</v>
      </c>
      <c r="S284">
        <v>0</v>
      </c>
      <c r="T284">
        <v>0</v>
      </c>
      <c r="U284">
        <v>32732.66</v>
      </c>
      <c r="V284">
        <v>32214.61</v>
      </c>
      <c r="W284">
        <v>31831.53</v>
      </c>
      <c r="X284">
        <v>31679.85</v>
      </c>
      <c r="Y284">
        <v>32199.61</v>
      </c>
      <c r="Z284">
        <v>32676.080000000002</v>
      </c>
      <c r="AA284">
        <v>33735.89</v>
      </c>
      <c r="AB284">
        <v>33484.959999999999</v>
      </c>
      <c r="AC284">
        <v>34157.39</v>
      </c>
      <c r="AD284">
        <v>34676.68</v>
      </c>
      <c r="AE284">
        <v>35512.53</v>
      </c>
      <c r="AF284">
        <v>36557.1</v>
      </c>
      <c r="AG284">
        <v>37424.46</v>
      </c>
      <c r="AH284">
        <v>37195.519999999997</v>
      </c>
      <c r="AI284">
        <v>31788.98</v>
      </c>
      <c r="AJ284">
        <v>23364.67</v>
      </c>
      <c r="AK284">
        <v>21570.43</v>
      </c>
      <c r="AL284">
        <v>21855.61</v>
      </c>
      <c r="AM284">
        <v>22746.74</v>
      </c>
      <c r="AN284">
        <v>31740.66</v>
      </c>
      <c r="AO284">
        <v>35484.660000000003</v>
      </c>
      <c r="AP284">
        <v>35185.19</v>
      </c>
      <c r="AQ284">
        <v>34283.410000000003</v>
      </c>
      <c r="AR284">
        <v>32257.24</v>
      </c>
      <c r="AS284">
        <v>22384.36</v>
      </c>
      <c r="AT284">
        <v>80</v>
      </c>
      <c r="AU284">
        <v>79.5</v>
      </c>
      <c r="AV284">
        <v>78.5</v>
      </c>
      <c r="AW284">
        <v>75.5</v>
      </c>
      <c r="AX284">
        <v>73</v>
      </c>
      <c r="AY284">
        <v>71.5</v>
      </c>
      <c r="AZ284">
        <v>71.5</v>
      </c>
      <c r="BA284">
        <v>74</v>
      </c>
      <c r="BB284">
        <v>76.5</v>
      </c>
      <c r="BC284">
        <v>82</v>
      </c>
      <c r="BD284">
        <v>86</v>
      </c>
      <c r="BE284">
        <v>91</v>
      </c>
      <c r="BF284">
        <v>95.5</v>
      </c>
      <c r="BG284">
        <v>98</v>
      </c>
      <c r="BH284">
        <v>100.5</v>
      </c>
      <c r="BI284">
        <v>102</v>
      </c>
      <c r="BJ284">
        <v>102.5</v>
      </c>
      <c r="BK284">
        <v>102.5</v>
      </c>
      <c r="BL284">
        <v>101</v>
      </c>
      <c r="BM284">
        <v>99.5</v>
      </c>
      <c r="BN284">
        <v>95.5</v>
      </c>
      <c r="BO284">
        <v>93</v>
      </c>
      <c r="BP284">
        <v>89.5</v>
      </c>
      <c r="BQ284">
        <v>87</v>
      </c>
      <c r="BR284">
        <v>-580.65139999999997</v>
      </c>
      <c r="BS284">
        <v>-539.37130000000002</v>
      </c>
      <c r="BT284">
        <v>-462.79950000000002</v>
      </c>
      <c r="BU284">
        <v>-486.57040000000001</v>
      </c>
      <c r="BV284">
        <v>-244.05520000000001</v>
      </c>
      <c r="BW284">
        <v>-120.3355</v>
      </c>
      <c r="BX284">
        <v>-767.65</v>
      </c>
      <c r="BY284">
        <v>-448.17509999999999</v>
      </c>
      <c r="BZ284">
        <v>-234.47030000000001</v>
      </c>
      <c r="CA284">
        <v>120.63760000000001</v>
      </c>
      <c r="CB284">
        <v>29.16752</v>
      </c>
      <c r="CC284">
        <v>-335.37090000000001</v>
      </c>
      <c r="CD284">
        <v>-442.2654</v>
      </c>
      <c r="CE284">
        <v>-157.87209999999999</v>
      </c>
      <c r="CF284">
        <v>4232.3950000000004</v>
      </c>
      <c r="CG284">
        <v>14659.09</v>
      </c>
      <c r="CH284">
        <v>14999.04</v>
      </c>
      <c r="CI284">
        <v>14816.46</v>
      </c>
      <c r="CJ284">
        <v>15141.88</v>
      </c>
      <c r="CK284">
        <v>6136.15</v>
      </c>
      <c r="CL284">
        <v>1199.3219999999999</v>
      </c>
      <c r="CM284">
        <v>438.029</v>
      </c>
      <c r="CN284">
        <v>514.25239999999997</v>
      </c>
      <c r="CO284">
        <v>908.24810000000002</v>
      </c>
      <c r="CP284">
        <v>14901.05</v>
      </c>
      <c r="CQ284">
        <v>164823</v>
      </c>
      <c r="CR284">
        <v>153242.1</v>
      </c>
      <c r="CS284">
        <v>140801.70000000001</v>
      </c>
      <c r="CT284">
        <v>130213.8</v>
      </c>
      <c r="CU284">
        <v>122225.5</v>
      </c>
      <c r="CV284">
        <v>118160</v>
      </c>
      <c r="CW284">
        <v>112646.8</v>
      </c>
      <c r="CX284">
        <v>123023.1</v>
      </c>
      <c r="CY284">
        <v>143192.5</v>
      </c>
      <c r="CZ284">
        <v>171553.8</v>
      </c>
      <c r="DA284">
        <v>202819.4</v>
      </c>
      <c r="DB284">
        <v>225198.7</v>
      </c>
      <c r="DC284">
        <v>246048.8</v>
      </c>
      <c r="DD284">
        <v>267313.2</v>
      </c>
      <c r="DE284">
        <v>303261.2</v>
      </c>
      <c r="DF284">
        <v>307523.59999999998</v>
      </c>
      <c r="DG284">
        <v>298067.09999999998</v>
      </c>
      <c r="DH284">
        <v>298584.5</v>
      </c>
      <c r="DI284">
        <v>291555.8</v>
      </c>
      <c r="DJ284">
        <v>283647.09999999998</v>
      </c>
      <c r="DK284">
        <v>273500.09999999998</v>
      </c>
      <c r="DL284">
        <v>268925.59999999998</v>
      </c>
      <c r="DM284">
        <v>265955</v>
      </c>
      <c r="DN284">
        <v>254014.9</v>
      </c>
      <c r="DO284">
        <v>266513.90000000002</v>
      </c>
    </row>
    <row r="285" spans="1:119" x14ac:dyDescent="0.25">
      <c r="A285" t="s">
        <v>66</v>
      </c>
      <c r="B285" t="s">
        <v>117</v>
      </c>
      <c r="C285" t="s">
        <v>65</v>
      </c>
      <c r="D285" t="s">
        <v>65</v>
      </c>
      <c r="E285" t="s">
        <v>65</v>
      </c>
      <c r="F285" t="s">
        <v>65</v>
      </c>
      <c r="G285" t="s">
        <v>65</v>
      </c>
      <c r="H285" s="12" t="s">
        <v>140</v>
      </c>
      <c r="I285" t="s">
        <v>65</v>
      </c>
      <c r="J285" s="31">
        <v>42541</v>
      </c>
      <c r="K285">
        <v>16</v>
      </c>
      <c r="L285">
        <v>19</v>
      </c>
      <c r="M285">
        <v>304</v>
      </c>
      <c r="N285">
        <v>275</v>
      </c>
      <c r="O285">
        <v>311</v>
      </c>
      <c r="P285">
        <v>308</v>
      </c>
      <c r="Q285">
        <v>0</v>
      </c>
      <c r="R285">
        <v>0</v>
      </c>
      <c r="S285">
        <v>0</v>
      </c>
      <c r="T285">
        <v>0</v>
      </c>
      <c r="U285">
        <v>28464.31</v>
      </c>
      <c r="V285">
        <v>28124.06</v>
      </c>
      <c r="W285">
        <v>27948.79</v>
      </c>
      <c r="X285">
        <v>28032.720000000001</v>
      </c>
      <c r="Y285">
        <v>28352.18</v>
      </c>
      <c r="Z285">
        <v>29608.95</v>
      </c>
      <c r="AA285">
        <v>32355.45</v>
      </c>
      <c r="AB285">
        <v>33932.57</v>
      </c>
      <c r="AC285">
        <v>35560.160000000003</v>
      </c>
      <c r="AD285">
        <v>35796.089999999997</v>
      </c>
      <c r="AE285">
        <v>36891.370000000003</v>
      </c>
      <c r="AF285">
        <v>37571.78</v>
      </c>
      <c r="AG285">
        <v>38023.53</v>
      </c>
      <c r="AH285">
        <v>38531.51</v>
      </c>
      <c r="AI285">
        <v>33916.36</v>
      </c>
      <c r="AJ285">
        <v>21976.73</v>
      </c>
      <c r="AK285">
        <v>21138.15</v>
      </c>
      <c r="AL285">
        <v>21082.32</v>
      </c>
      <c r="AM285">
        <v>21424.86</v>
      </c>
      <c r="AN285">
        <v>32691.02</v>
      </c>
      <c r="AO285">
        <v>38603.730000000003</v>
      </c>
      <c r="AP285">
        <v>38421.68</v>
      </c>
      <c r="AQ285">
        <v>36493.03</v>
      </c>
      <c r="AR285">
        <v>34185.81</v>
      </c>
      <c r="AS285">
        <v>21405.51</v>
      </c>
      <c r="AT285">
        <v>80.5</v>
      </c>
      <c r="AU285">
        <v>78.5</v>
      </c>
      <c r="AV285">
        <v>75.5</v>
      </c>
      <c r="AW285">
        <v>73.5</v>
      </c>
      <c r="AX285">
        <v>73</v>
      </c>
      <c r="AY285">
        <v>72</v>
      </c>
      <c r="AZ285">
        <v>72</v>
      </c>
      <c r="BA285">
        <v>74.5</v>
      </c>
      <c r="BB285">
        <v>77.5</v>
      </c>
      <c r="BC285">
        <v>81</v>
      </c>
      <c r="BD285">
        <v>85</v>
      </c>
      <c r="BE285">
        <v>88</v>
      </c>
      <c r="BF285">
        <v>91.5</v>
      </c>
      <c r="BG285">
        <v>94.5</v>
      </c>
      <c r="BH285">
        <v>97</v>
      </c>
      <c r="BI285">
        <v>98</v>
      </c>
      <c r="BJ285">
        <v>99</v>
      </c>
      <c r="BK285">
        <v>99</v>
      </c>
      <c r="BL285">
        <v>97.5</v>
      </c>
      <c r="BM285">
        <v>95</v>
      </c>
      <c r="BN285">
        <v>92</v>
      </c>
      <c r="BO285">
        <v>89.5</v>
      </c>
      <c r="BP285">
        <v>86.5</v>
      </c>
      <c r="BQ285">
        <v>84.5</v>
      </c>
      <c r="BR285">
        <v>-560.4991</v>
      </c>
      <c r="BS285">
        <v>-521.53139999999996</v>
      </c>
      <c r="BT285">
        <v>-445.99079999999998</v>
      </c>
      <c r="BU285">
        <v>-464.65989999999999</v>
      </c>
      <c r="BV285">
        <v>-218.68899999999999</v>
      </c>
      <c r="BW285">
        <v>-99.683760000000007</v>
      </c>
      <c r="BX285">
        <v>-776.40440000000001</v>
      </c>
      <c r="BY285">
        <v>-443.03769999999997</v>
      </c>
      <c r="BZ285">
        <v>-314.95159999999998</v>
      </c>
      <c r="CA285">
        <v>36.615989999999996</v>
      </c>
      <c r="CB285">
        <v>27.096720000000001</v>
      </c>
      <c r="CC285">
        <v>-255.6635</v>
      </c>
      <c r="CD285">
        <v>-340.22019999999998</v>
      </c>
      <c r="CE285">
        <v>-57.931730000000002</v>
      </c>
      <c r="CF285">
        <v>4288.6679999999997</v>
      </c>
      <c r="CG285">
        <v>14599.33</v>
      </c>
      <c r="CH285">
        <v>14780.25</v>
      </c>
      <c r="CI285">
        <v>14596.32</v>
      </c>
      <c r="CJ285">
        <v>14897.05</v>
      </c>
      <c r="CK285">
        <v>6033.3649999999998</v>
      </c>
      <c r="CL285">
        <v>1174.511</v>
      </c>
      <c r="CM285">
        <v>396.9452</v>
      </c>
      <c r="CN285">
        <v>455.8707</v>
      </c>
      <c r="CO285">
        <v>880.62840000000006</v>
      </c>
      <c r="CP285">
        <v>14715.6</v>
      </c>
      <c r="CQ285">
        <v>154998.29999999999</v>
      </c>
      <c r="CR285">
        <v>142932</v>
      </c>
      <c r="CS285">
        <v>133319.79999999999</v>
      </c>
      <c r="CT285">
        <v>121955.7</v>
      </c>
      <c r="CU285">
        <v>114332.2</v>
      </c>
      <c r="CV285">
        <v>111687</v>
      </c>
      <c r="CW285">
        <v>108627.2</v>
      </c>
      <c r="CX285">
        <v>119100.6</v>
      </c>
      <c r="CY285">
        <v>137802.70000000001</v>
      </c>
      <c r="CZ285">
        <v>164591.5</v>
      </c>
      <c r="DA285">
        <v>195738.7</v>
      </c>
      <c r="DB285">
        <v>214985.9</v>
      </c>
      <c r="DC285">
        <v>234559.1</v>
      </c>
      <c r="DD285">
        <v>254474.1</v>
      </c>
      <c r="DE285">
        <v>287738.5</v>
      </c>
      <c r="DF285">
        <v>291185.3</v>
      </c>
      <c r="DG285">
        <v>281692.3</v>
      </c>
      <c r="DH285">
        <v>281729</v>
      </c>
      <c r="DI285">
        <v>274654.5</v>
      </c>
      <c r="DJ285">
        <v>267246.7</v>
      </c>
      <c r="DK285">
        <v>257220.3</v>
      </c>
      <c r="DL285">
        <v>253235.20000000001</v>
      </c>
      <c r="DM285">
        <v>250192.1</v>
      </c>
      <c r="DN285">
        <v>238869.4</v>
      </c>
      <c r="DO285">
        <v>251532.4</v>
      </c>
    </row>
    <row r="286" spans="1:119" x14ac:dyDescent="0.25">
      <c r="A286" t="s">
        <v>66</v>
      </c>
      <c r="B286" t="s">
        <v>117</v>
      </c>
      <c r="C286" t="s">
        <v>65</v>
      </c>
      <c r="D286" t="s">
        <v>65</v>
      </c>
      <c r="E286" t="s">
        <v>65</v>
      </c>
      <c r="F286" t="s">
        <v>65</v>
      </c>
      <c r="G286" t="s">
        <v>65</v>
      </c>
      <c r="H286" s="12" t="s">
        <v>140</v>
      </c>
      <c r="I286" t="s">
        <v>65</v>
      </c>
      <c r="J286" s="31">
        <v>42548</v>
      </c>
      <c r="K286">
        <v>16</v>
      </c>
      <c r="L286">
        <v>19</v>
      </c>
      <c r="M286">
        <v>301</v>
      </c>
      <c r="N286">
        <v>272</v>
      </c>
      <c r="O286">
        <v>311</v>
      </c>
      <c r="P286">
        <v>308</v>
      </c>
      <c r="Q286">
        <v>0</v>
      </c>
      <c r="R286">
        <v>0</v>
      </c>
      <c r="S286">
        <v>0</v>
      </c>
      <c r="T286">
        <v>0</v>
      </c>
      <c r="U286">
        <v>30611.87</v>
      </c>
      <c r="V286">
        <v>30465.9</v>
      </c>
      <c r="W286">
        <v>30344.62</v>
      </c>
      <c r="X286">
        <v>30443.31</v>
      </c>
      <c r="Y286">
        <v>30926.720000000001</v>
      </c>
      <c r="Z286">
        <v>31715.040000000001</v>
      </c>
      <c r="AA286">
        <v>34489.93</v>
      </c>
      <c r="AB286">
        <v>36343.699999999997</v>
      </c>
      <c r="AC286">
        <v>38036.519999999997</v>
      </c>
      <c r="AD286">
        <v>38925.96</v>
      </c>
      <c r="AE286">
        <v>39751.89</v>
      </c>
      <c r="AF286">
        <v>39830.639999999999</v>
      </c>
      <c r="AG286">
        <v>39753.050000000003</v>
      </c>
      <c r="AH286">
        <v>39631.56</v>
      </c>
      <c r="AI286">
        <v>34724.089999999997</v>
      </c>
      <c r="AJ286">
        <v>22032.43</v>
      </c>
      <c r="AK286">
        <v>21358.07</v>
      </c>
      <c r="AL286">
        <v>21737.62</v>
      </c>
      <c r="AM286">
        <v>22389.54</v>
      </c>
      <c r="AN286">
        <v>34185.4</v>
      </c>
      <c r="AO286">
        <v>39424.949999999997</v>
      </c>
      <c r="AP286">
        <v>38623.24</v>
      </c>
      <c r="AQ286">
        <v>36735.449999999997</v>
      </c>
      <c r="AR286">
        <v>34116.29</v>
      </c>
      <c r="AS286">
        <v>21879.41</v>
      </c>
      <c r="AT286">
        <v>85.5</v>
      </c>
      <c r="AU286">
        <v>82</v>
      </c>
      <c r="AV286">
        <v>80</v>
      </c>
      <c r="AW286">
        <v>78.5</v>
      </c>
      <c r="AX286">
        <v>77</v>
      </c>
      <c r="AY286">
        <v>75</v>
      </c>
      <c r="AZ286">
        <v>75.5</v>
      </c>
      <c r="BA286">
        <v>80.5</v>
      </c>
      <c r="BB286">
        <v>86</v>
      </c>
      <c r="BC286">
        <v>87.5</v>
      </c>
      <c r="BD286">
        <v>91</v>
      </c>
      <c r="BE286">
        <v>94.5</v>
      </c>
      <c r="BF286">
        <v>96.5</v>
      </c>
      <c r="BG286">
        <v>99.5</v>
      </c>
      <c r="BH286">
        <v>102</v>
      </c>
      <c r="BI286">
        <v>103.5</v>
      </c>
      <c r="BJ286">
        <v>104</v>
      </c>
      <c r="BK286">
        <v>104</v>
      </c>
      <c r="BL286">
        <v>103.5</v>
      </c>
      <c r="BM286">
        <v>101.5</v>
      </c>
      <c r="BN286">
        <v>99</v>
      </c>
      <c r="BO286">
        <v>95</v>
      </c>
      <c r="BP286">
        <v>92.5</v>
      </c>
      <c r="BQ286">
        <v>91</v>
      </c>
      <c r="BR286">
        <v>-576.07749999999999</v>
      </c>
      <c r="BS286">
        <v>-533.59079999999994</v>
      </c>
      <c r="BT286">
        <v>-456.46539999999999</v>
      </c>
      <c r="BU286">
        <v>-476.32580000000002</v>
      </c>
      <c r="BV286">
        <v>-237.98089999999999</v>
      </c>
      <c r="BW286">
        <v>-131.87309999999999</v>
      </c>
      <c r="BX286">
        <v>-717.40009999999995</v>
      </c>
      <c r="BY286">
        <v>-387.78480000000002</v>
      </c>
      <c r="BZ286">
        <v>-289.60739999999998</v>
      </c>
      <c r="CA286">
        <v>65.510170000000002</v>
      </c>
      <c r="CB286">
        <v>106.99509999999999</v>
      </c>
      <c r="CC286">
        <v>-170.53970000000001</v>
      </c>
      <c r="CD286">
        <v>-254.59520000000001</v>
      </c>
      <c r="CE286">
        <v>69.244659999999996</v>
      </c>
      <c r="CF286">
        <v>4434.0309999999999</v>
      </c>
      <c r="CG286">
        <v>14822.23</v>
      </c>
      <c r="CH286">
        <v>15006.97</v>
      </c>
      <c r="CI286">
        <v>14779.72</v>
      </c>
      <c r="CJ286">
        <v>15061.13</v>
      </c>
      <c r="CK286">
        <v>6189.058</v>
      </c>
      <c r="CL286">
        <v>1227.3130000000001</v>
      </c>
      <c r="CM286">
        <v>358.03800000000001</v>
      </c>
      <c r="CN286">
        <v>436.3965</v>
      </c>
      <c r="CO286">
        <v>871.20039999999995</v>
      </c>
      <c r="CP286">
        <v>14914.76</v>
      </c>
      <c r="CQ286">
        <v>161697.70000000001</v>
      </c>
      <c r="CR286">
        <v>149350.79999999999</v>
      </c>
      <c r="CS286">
        <v>136652.20000000001</v>
      </c>
      <c r="CT286">
        <v>127310.3</v>
      </c>
      <c r="CU286">
        <v>119101.5</v>
      </c>
      <c r="CV286">
        <v>116390.5</v>
      </c>
      <c r="CW286">
        <v>114484.3</v>
      </c>
      <c r="CX286">
        <v>128086.5</v>
      </c>
      <c r="CY286">
        <v>147007.20000000001</v>
      </c>
      <c r="CZ286">
        <v>176990.8</v>
      </c>
      <c r="DA286">
        <v>203623.1</v>
      </c>
      <c r="DB286">
        <v>223397.3</v>
      </c>
      <c r="DC286">
        <v>244441.4</v>
      </c>
      <c r="DD286">
        <v>263320.8</v>
      </c>
      <c r="DE286">
        <v>298152.59999999998</v>
      </c>
      <c r="DF286">
        <v>301735.3</v>
      </c>
      <c r="DG286">
        <v>291981.40000000002</v>
      </c>
      <c r="DH286">
        <v>292165.90000000002</v>
      </c>
      <c r="DI286">
        <v>286535.8</v>
      </c>
      <c r="DJ286">
        <v>276366</v>
      </c>
      <c r="DK286">
        <v>266785.2</v>
      </c>
      <c r="DL286">
        <v>262497</v>
      </c>
      <c r="DM286">
        <v>261831.7</v>
      </c>
      <c r="DN286">
        <v>252873.1</v>
      </c>
      <c r="DO286">
        <v>261015.8</v>
      </c>
    </row>
    <row r="287" spans="1:119" x14ac:dyDescent="0.25">
      <c r="A287" t="s">
        <v>66</v>
      </c>
      <c r="B287" t="s">
        <v>117</v>
      </c>
      <c r="C287" t="s">
        <v>65</v>
      </c>
      <c r="D287" t="s">
        <v>65</v>
      </c>
      <c r="E287" t="s">
        <v>65</v>
      </c>
      <c r="F287" t="s">
        <v>65</v>
      </c>
      <c r="G287" t="s">
        <v>65</v>
      </c>
      <c r="H287" s="12" t="s">
        <v>140</v>
      </c>
      <c r="I287" t="s">
        <v>65</v>
      </c>
      <c r="J287" s="31">
        <v>42549</v>
      </c>
      <c r="K287">
        <v>14</v>
      </c>
      <c r="L287">
        <v>19</v>
      </c>
      <c r="M287">
        <v>271</v>
      </c>
      <c r="N287">
        <v>242</v>
      </c>
      <c r="O287">
        <v>311</v>
      </c>
      <c r="P287">
        <v>308</v>
      </c>
      <c r="Q287">
        <v>0</v>
      </c>
      <c r="R287">
        <v>0</v>
      </c>
      <c r="S287">
        <v>0</v>
      </c>
      <c r="T287">
        <v>0</v>
      </c>
      <c r="U287">
        <v>33137.550000000003</v>
      </c>
      <c r="V287">
        <v>32578.32</v>
      </c>
      <c r="W287">
        <v>31957.69</v>
      </c>
      <c r="X287">
        <v>32050.06</v>
      </c>
      <c r="Y287">
        <v>32895.360000000001</v>
      </c>
      <c r="Z287">
        <v>33889.699999999997</v>
      </c>
      <c r="AA287">
        <v>36129.39</v>
      </c>
      <c r="AB287">
        <v>38103</v>
      </c>
      <c r="AC287">
        <v>39467.550000000003</v>
      </c>
      <c r="AD287">
        <v>40288.370000000003</v>
      </c>
      <c r="AE287">
        <v>41079.42</v>
      </c>
      <c r="AF287">
        <v>41385.839999999997</v>
      </c>
      <c r="AG287">
        <v>37973.49</v>
      </c>
      <c r="AH287">
        <v>27948.11</v>
      </c>
      <c r="AI287">
        <v>27074.33</v>
      </c>
      <c r="AJ287">
        <v>26718.65</v>
      </c>
      <c r="AK287">
        <v>25911.83</v>
      </c>
      <c r="AL287">
        <v>26781.21</v>
      </c>
      <c r="AM287">
        <v>27335.56</v>
      </c>
      <c r="AN287">
        <v>37405.86</v>
      </c>
      <c r="AO287">
        <v>41859.32</v>
      </c>
      <c r="AP287">
        <v>40558.089999999997</v>
      </c>
      <c r="AQ287">
        <v>38655.919999999998</v>
      </c>
      <c r="AR287">
        <v>35435.760000000002</v>
      </c>
      <c r="AS287">
        <v>26961.61</v>
      </c>
      <c r="AT287">
        <v>89.5</v>
      </c>
      <c r="AU287">
        <v>88</v>
      </c>
      <c r="AV287">
        <v>86</v>
      </c>
      <c r="AW287">
        <v>85</v>
      </c>
      <c r="AX287">
        <v>82.5</v>
      </c>
      <c r="AY287">
        <v>79.5</v>
      </c>
      <c r="AZ287">
        <v>79.5</v>
      </c>
      <c r="BA287">
        <v>81.5</v>
      </c>
      <c r="BB287">
        <v>84.5</v>
      </c>
      <c r="BC287">
        <v>90</v>
      </c>
      <c r="BD287">
        <v>94</v>
      </c>
      <c r="BE287">
        <v>95.5</v>
      </c>
      <c r="BF287">
        <v>100</v>
      </c>
      <c r="BG287">
        <v>102.5</v>
      </c>
      <c r="BH287">
        <v>104.5</v>
      </c>
      <c r="BI287">
        <v>106</v>
      </c>
      <c r="BJ287">
        <v>107</v>
      </c>
      <c r="BK287">
        <v>106.5</v>
      </c>
      <c r="BL287">
        <v>105.5</v>
      </c>
      <c r="BM287">
        <v>102.5</v>
      </c>
      <c r="BN287">
        <v>99.5</v>
      </c>
      <c r="BO287">
        <v>96</v>
      </c>
      <c r="BP287">
        <v>94.5</v>
      </c>
      <c r="BQ287">
        <v>91</v>
      </c>
      <c r="BR287">
        <v>220.01740000000001</v>
      </c>
      <c r="BS287">
        <v>171.14599999999999</v>
      </c>
      <c r="BT287">
        <v>292.8553</v>
      </c>
      <c r="BU287">
        <v>122.9448</v>
      </c>
      <c r="BV287">
        <v>96.291690000000003</v>
      </c>
      <c r="BW287">
        <v>148.32169999999999</v>
      </c>
      <c r="BX287">
        <v>-699.3347</v>
      </c>
      <c r="BY287">
        <v>-1282.4929999999999</v>
      </c>
      <c r="BZ287">
        <v>-1464.3620000000001</v>
      </c>
      <c r="CA287">
        <v>-1291.192</v>
      </c>
      <c r="CB287">
        <v>-745.44809999999995</v>
      </c>
      <c r="CC287">
        <v>-523.19119999999998</v>
      </c>
      <c r="CD287">
        <v>3353.3159999999998</v>
      </c>
      <c r="CE287">
        <v>13844.9</v>
      </c>
      <c r="CF287">
        <v>13739.21</v>
      </c>
      <c r="CG287">
        <v>13112.45</v>
      </c>
      <c r="CH287">
        <v>13128.74</v>
      </c>
      <c r="CI287">
        <v>12270.7</v>
      </c>
      <c r="CJ287">
        <v>12746.29</v>
      </c>
      <c r="CK287">
        <v>4067.7550000000001</v>
      </c>
      <c r="CL287">
        <v>-311.8503</v>
      </c>
      <c r="CM287">
        <v>-523.31989999999996</v>
      </c>
      <c r="CN287">
        <v>-495.52550000000002</v>
      </c>
      <c r="CO287">
        <v>433.6447</v>
      </c>
      <c r="CP287">
        <v>13147.65</v>
      </c>
      <c r="CQ287">
        <v>533458.80000000005</v>
      </c>
      <c r="CR287">
        <v>486944.2</v>
      </c>
      <c r="CS287">
        <v>439346.9</v>
      </c>
      <c r="CT287">
        <v>404345.2</v>
      </c>
      <c r="CU287">
        <v>397206.8</v>
      </c>
      <c r="CV287">
        <v>409097.6</v>
      </c>
      <c r="CW287">
        <v>416841.2</v>
      </c>
      <c r="CX287">
        <v>514288.6</v>
      </c>
      <c r="CY287">
        <v>577209.1</v>
      </c>
      <c r="CZ287">
        <v>694618.9</v>
      </c>
      <c r="DA287">
        <v>814922.9</v>
      </c>
      <c r="DB287">
        <v>905230.1</v>
      </c>
      <c r="DC287">
        <v>1012201</v>
      </c>
      <c r="DD287">
        <v>1122550</v>
      </c>
      <c r="DE287">
        <v>1335089</v>
      </c>
      <c r="DF287">
        <v>1268298</v>
      </c>
      <c r="DG287">
        <v>1121686</v>
      </c>
      <c r="DH287">
        <v>1087633</v>
      </c>
      <c r="DI287">
        <v>1029673</v>
      </c>
      <c r="DJ287">
        <v>970011.1</v>
      </c>
      <c r="DK287">
        <v>903024.4</v>
      </c>
      <c r="DL287">
        <v>892689.6</v>
      </c>
      <c r="DM287">
        <v>882514.5</v>
      </c>
      <c r="DN287">
        <v>808001.9</v>
      </c>
      <c r="DO287">
        <v>911278.9</v>
      </c>
    </row>
    <row r="288" spans="1:119" x14ac:dyDescent="0.25">
      <c r="A288" t="s">
        <v>66</v>
      </c>
      <c r="B288" t="s">
        <v>117</v>
      </c>
      <c r="C288" t="s">
        <v>65</v>
      </c>
      <c r="D288" t="s">
        <v>65</v>
      </c>
      <c r="E288" t="s">
        <v>65</v>
      </c>
      <c r="F288" t="s">
        <v>65</v>
      </c>
      <c r="G288" t="s">
        <v>65</v>
      </c>
      <c r="H288" s="12" t="s">
        <v>140</v>
      </c>
      <c r="I288" t="s">
        <v>65</v>
      </c>
      <c r="J288" s="31">
        <v>42576</v>
      </c>
      <c r="K288">
        <v>16</v>
      </c>
      <c r="L288">
        <v>19</v>
      </c>
      <c r="M288">
        <v>302</v>
      </c>
      <c r="N288">
        <v>272</v>
      </c>
      <c r="O288">
        <v>321</v>
      </c>
      <c r="P288">
        <v>320</v>
      </c>
      <c r="Q288">
        <v>0</v>
      </c>
      <c r="R288">
        <v>0</v>
      </c>
      <c r="S288">
        <v>0</v>
      </c>
      <c r="T288">
        <v>0</v>
      </c>
      <c r="U288">
        <v>31451.66</v>
      </c>
      <c r="V288">
        <v>31539.91</v>
      </c>
      <c r="W288">
        <v>31768.78</v>
      </c>
      <c r="X288">
        <v>31690.28</v>
      </c>
      <c r="Y288">
        <v>31548.32</v>
      </c>
      <c r="Z288">
        <v>33215.589999999997</v>
      </c>
      <c r="AA288">
        <v>36605.86</v>
      </c>
      <c r="AB288">
        <v>38225.629999999997</v>
      </c>
      <c r="AC288">
        <v>38830.410000000003</v>
      </c>
      <c r="AD288">
        <v>39541.019999999997</v>
      </c>
      <c r="AE288">
        <v>40661.4</v>
      </c>
      <c r="AF288">
        <v>40819.21</v>
      </c>
      <c r="AG288">
        <v>42053.53</v>
      </c>
      <c r="AH288">
        <v>42574.8</v>
      </c>
      <c r="AI288">
        <v>37818.339999999997</v>
      </c>
      <c r="AJ288">
        <v>22781.040000000001</v>
      </c>
      <c r="AK288">
        <v>21774.97</v>
      </c>
      <c r="AL288">
        <v>21496.05</v>
      </c>
      <c r="AM288">
        <v>22260.48</v>
      </c>
      <c r="AN288">
        <v>35153.58</v>
      </c>
      <c r="AO288">
        <v>40174.800000000003</v>
      </c>
      <c r="AP288">
        <v>39276.51</v>
      </c>
      <c r="AQ288">
        <v>37307.33</v>
      </c>
      <c r="AR288">
        <v>35139.26</v>
      </c>
      <c r="AS288">
        <v>22078.14</v>
      </c>
      <c r="AT288">
        <v>84.5</v>
      </c>
      <c r="AU288">
        <v>81.5</v>
      </c>
      <c r="AV288">
        <v>80.5</v>
      </c>
      <c r="AW288">
        <v>78</v>
      </c>
      <c r="AX288">
        <v>76.5</v>
      </c>
      <c r="AY288">
        <v>75</v>
      </c>
      <c r="AZ288">
        <v>75.5</v>
      </c>
      <c r="BA288">
        <v>76</v>
      </c>
      <c r="BB288">
        <v>78.5</v>
      </c>
      <c r="BC288">
        <v>83.5</v>
      </c>
      <c r="BD288">
        <v>88</v>
      </c>
      <c r="BE288">
        <v>91.5</v>
      </c>
      <c r="BF288">
        <v>95.5</v>
      </c>
      <c r="BG288">
        <v>99</v>
      </c>
      <c r="BH288">
        <v>102</v>
      </c>
      <c r="BI288">
        <v>104</v>
      </c>
      <c r="BJ288">
        <v>105</v>
      </c>
      <c r="BK288">
        <v>105.5</v>
      </c>
      <c r="BL288">
        <v>104</v>
      </c>
      <c r="BM288">
        <v>102.5</v>
      </c>
      <c r="BN288">
        <v>98.5</v>
      </c>
      <c r="BO288">
        <v>94.5</v>
      </c>
      <c r="BP288">
        <v>91</v>
      </c>
      <c r="BQ288">
        <v>85</v>
      </c>
      <c r="BR288">
        <v>310.64339999999999</v>
      </c>
      <c r="BS288">
        <v>12.658939999999999</v>
      </c>
      <c r="BT288">
        <v>-53.317599999999999</v>
      </c>
      <c r="BU288">
        <v>-178.9744</v>
      </c>
      <c r="BV288">
        <v>81.258269999999996</v>
      </c>
      <c r="BW288">
        <v>82.841930000000005</v>
      </c>
      <c r="BX288">
        <v>-395.06439999999998</v>
      </c>
      <c r="BY288">
        <v>-414.65809999999999</v>
      </c>
      <c r="BZ288">
        <v>-405.517</v>
      </c>
      <c r="CA288">
        <v>-493.17259999999999</v>
      </c>
      <c r="CB288">
        <v>-338.83190000000002</v>
      </c>
      <c r="CC288">
        <v>-162.8425</v>
      </c>
      <c r="CD288">
        <v>-232.3321</v>
      </c>
      <c r="CE288">
        <v>474.5317</v>
      </c>
      <c r="CF288">
        <v>6008.8090000000002</v>
      </c>
      <c r="CG288">
        <v>19326.39</v>
      </c>
      <c r="CH288">
        <v>18999.36</v>
      </c>
      <c r="CI288">
        <v>18800.93</v>
      </c>
      <c r="CJ288">
        <v>19132.8</v>
      </c>
      <c r="CK288">
        <v>8616.3860000000004</v>
      </c>
      <c r="CL288">
        <v>2716.0720000000001</v>
      </c>
      <c r="CM288">
        <v>2056.3029999999999</v>
      </c>
      <c r="CN288">
        <v>1957.175</v>
      </c>
      <c r="CO288">
        <v>1870.7719999999999</v>
      </c>
      <c r="CP288">
        <v>19059.48</v>
      </c>
      <c r="CQ288">
        <v>153224.1</v>
      </c>
      <c r="CR288">
        <v>143329.70000000001</v>
      </c>
      <c r="CS288">
        <v>133710.39999999999</v>
      </c>
      <c r="CT288">
        <v>123222.6</v>
      </c>
      <c r="CU288">
        <v>116843.6</v>
      </c>
      <c r="CV288">
        <v>114522.6</v>
      </c>
      <c r="CW288">
        <v>110828.6</v>
      </c>
      <c r="CX288">
        <v>122407.5</v>
      </c>
      <c r="CY288">
        <v>137171.20000000001</v>
      </c>
      <c r="CZ288">
        <v>160642.1</v>
      </c>
      <c r="DA288">
        <v>188270</v>
      </c>
      <c r="DB288">
        <v>205369.7</v>
      </c>
      <c r="DC288">
        <v>224246.2</v>
      </c>
      <c r="DD288">
        <v>242918.2</v>
      </c>
      <c r="DE288">
        <v>275214.09999999998</v>
      </c>
      <c r="DF288">
        <v>279233.5</v>
      </c>
      <c r="DG288">
        <v>271966.40000000002</v>
      </c>
      <c r="DH288">
        <v>275067.40000000002</v>
      </c>
      <c r="DI288">
        <v>269224.90000000002</v>
      </c>
      <c r="DJ288">
        <v>261455.8</v>
      </c>
      <c r="DK288">
        <v>250396.79999999999</v>
      </c>
      <c r="DL288">
        <v>247107.5</v>
      </c>
      <c r="DM288">
        <v>244443.2</v>
      </c>
      <c r="DN288">
        <v>237133.9</v>
      </c>
      <c r="DO288">
        <v>245553.6</v>
      </c>
    </row>
    <row r="289" spans="1:119" x14ac:dyDescent="0.25">
      <c r="A289" t="s">
        <v>66</v>
      </c>
      <c r="B289" t="s">
        <v>117</v>
      </c>
      <c r="C289" t="s">
        <v>65</v>
      </c>
      <c r="D289" t="s">
        <v>65</v>
      </c>
      <c r="E289" t="s">
        <v>65</v>
      </c>
      <c r="F289" t="s">
        <v>65</v>
      </c>
      <c r="G289" t="s">
        <v>65</v>
      </c>
      <c r="H289" s="12" t="s">
        <v>140</v>
      </c>
      <c r="I289" t="s">
        <v>65</v>
      </c>
      <c r="J289" s="31">
        <v>42578</v>
      </c>
      <c r="K289">
        <v>16</v>
      </c>
      <c r="L289">
        <v>19</v>
      </c>
      <c r="M289">
        <v>311</v>
      </c>
      <c r="N289">
        <v>281</v>
      </c>
      <c r="O289">
        <v>321</v>
      </c>
      <c r="P289">
        <v>320</v>
      </c>
      <c r="Q289">
        <v>0</v>
      </c>
      <c r="R289">
        <v>0</v>
      </c>
      <c r="S289">
        <v>0</v>
      </c>
      <c r="T289">
        <v>0</v>
      </c>
      <c r="U289">
        <v>36651.43</v>
      </c>
      <c r="V289">
        <v>36456.160000000003</v>
      </c>
      <c r="W289">
        <v>36225.1</v>
      </c>
      <c r="X289">
        <v>36474.620000000003</v>
      </c>
      <c r="Y289">
        <v>36385.78</v>
      </c>
      <c r="Z289">
        <v>36798.35</v>
      </c>
      <c r="AA289">
        <v>38490.53</v>
      </c>
      <c r="AB289">
        <v>39261.79</v>
      </c>
      <c r="AC289">
        <v>40141.26</v>
      </c>
      <c r="AD289">
        <v>41562.19</v>
      </c>
      <c r="AE289">
        <v>42567.86</v>
      </c>
      <c r="AF289">
        <v>42859.78</v>
      </c>
      <c r="AG289">
        <v>43424.2</v>
      </c>
      <c r="AH289">
        <v>42095.78</v>
      </c>
      <c r="AI289">
        <v>34839.279999999999</v>
      </c>
      <c r="AJ289">
        <v>21297.87</v>
      </c>
      <c r="AK289">
        <v>20962.330000000002</v>
      </c>
      <c r="AL289">
        <v>21794.48</v>
      </c>
      <c r="AM289">
        <v>23045.72</v>
      </c>
      <c r="AN289">
        <v>33972.480000000003</v>
      </c>
      <c r="AO289">
        <v>39428.29</v>
      </c>
      <c r="AP289">
        <v>38841.629999999997</v>
      </c>
      <c r="AQ289">
        <v>37575.71</v>
      </c>
      <c r="AR289">
        <v>34990.25</v>
      </c>
      <c r="AS289">
        <v>21775.1</v>
      </c>
      <c r="AT289">
        <v>89</v>
      </c>
      <c r="AU289">
        <v>88</v>
      </c>
      <c r="AV289">
        <v>85</v>
      </c>
      <c r="AW289">
        <v>82</v>
      </c>
      <c r="AX289">
        <v>79.5</v>
      </c>
      <c r="AY289">
        <v>77.5</v>
      </c>
      <c r="AZ289">
        <v>77.5</v>
      </c>
      <c r="BA289">
        <v>80.5</v>
      </c>
      <c r="BB289">
        <v>85</v>
      </c>
      <c r="BC289">
        <v>89.5</v>
      </c>
      <c r="BD289">
        <v>93.5</v>
      </c>
      <c r="BE289">
        <v>98</v>
      </c>
      <c r="BF289">
        <v>101</v>
      </c>
      <c r="BG289">
        <v>104</v>
      </c>
      <c r="BH289">
        <v>107.5</v>
      </c>
      <c r="BI289">
        <v>109</v>
      </c>
      <c r="BJ289">
        <v>110</v>
      </c>
      <c r="BK289">
        <v>108.5</v>
      </c>
      <c r="BL289">
        <v>106</v>
      </c>
      <c r="BM289">
        <v>103</v>
      </c>
      <c r="BN289">
        <v>100</v>
      </c>
      <c r="BO289">
        <v>97.5</v>
      </c>
      <c r="BP289">
        <v>94</v>
      </c>
      <c r="BQ289">
        <v>91</v>
      </c>
      <c r="BR289">
        <v>312.63049999999998</v>
      </c>
      <c r="BS289">
        <v>8.6421639999999993</v>
      </c>
      <c r="BT289">
        <v>-60.8703</v>
      </c>
      <c r="BU289">
        <v>-160.52699999999999</v>
      </c>
      <c r="BV289">
        <v>95.823679999999996</v>
      </c>
      <c r="BW289">
        <v>68.540859999999995</v>
      </c>
      <c r="BX289">
        <v>-374.95429999999999</v>
      </c>
      <c r="BY289">
        <v>-421.17250000000001</v>
      </c>
      <c r="BZ289">
        <v>-377.47820000000002</v>
      </c>
      <c r="CA289">
        <v>-464.51609999999999</v>
      </c>
      <c r="CB289">
        <v>-396.1155</v>
      </c>
      <c r="CC289">
        <v>-211.4881</v>
      </c>
      <c r="CD289">
        <v>-337.0154</v>
      </c>
      <c r="CE289">
        <v>308.79340000000002</v>
      </c>
      <c r="CF289">
        <v>5682.8</v>
      </c>
      <c r="CG289">
        <v>18733.02</v>
      </c>
      <c r="CH289">
        <v>18445.11</v>
      </c>
      <c r="CI289">
        <v>18263.77</v>
      </c>
      <c r="CJ289">
        <v>18632.759999999998</v>
      </c>
      <c r="CK289">
        <v>8425.8379999999997</v>
      </c>
      <c r="CL289">
        <v>2676.806</v>
      </c>
      <c r="CM289">
        <v>1971.155</v>
      </c>
      <c r="CN289">
        <v>1875.5650000000001</v>
      </c>
      <c r="CO289">
        <v>1802.9390000000001</v>
      </c>
      <c r="CP289">
        <v>18512.330000000002</v>
      </c>
      <c r="CQ289">
        <v>145035.79999999999</v>
      </c>
      <c r="CR289">
        <v>136907.5</v>
      </c>
      <c r="CS289">
        <v>125948.5</v>
      </c>
      <c r="CT289">
        <v>117255.4</v>
      </c>
      <c r="CU289">
        <v>111519.5</v>
      </c>
      <c r="CV289">
        <v>109577.4</v>
      </c>
      <c r="CW289">
        <v>105667.9</v>
      </c>
      <c r="CX289">
        <v>115014.8</v>
      </c>
      <c r="CY289">
        <v>131709.1</v>
      </c>
      <c r="CZ289">
        <v>153945.79999999999</v>
      </c>
      <c r="DA289">
        <v>181684.7</v>
      </c>
      <c r="DB289">
        <v>198546</v>
      </c>
      <c r="DC289">
        <v>216616.7</v>
      </c>
      <c r="DD289">
        <v>233114.4</v>
      </c>
      <c r="DE289">
        <v>263584.7</v>
      </c>
      <c r="DF289">
        <v>266340.8</v>
      </c>
      <c r="DG289">
        <v>258670</v>
      </c>
      <c r="DH289">
        <v>262168.40000000002</v>
      </c>
      <c r="DI289">
        <v>255158</v>
      </c>
      <c r="DJ289">
        <v>247225.60000000001</v>
      </c>
      <c r="DK289">
        <v>237938.9</v>
      </c>
      <c r="DL289">
        <v>234584.6</v>
      </c>
      <c r="DM289">
        <v>231826.6</v>
      </c>
      <c r="DN289">
        <v>222975.7</v>
      </c>
      <c r="DO289">
        <v>233606.9</v>
      </c>
    </row>
    <row r="290" spans="1:119" x14ac:dyDescent="0.25">
      <c r="A290" t="s">
        <v>66</v>
      </c>
      <c r="B290" t="s">
        <v>117</v>
      </c>
      <c r="C290" t="s">
        <v>65</v>
      </c>
      <c r="D290" t="s">
        <v>65</v>
      </c>
      <c r="E290" t="s">
        <v>65</v>
      </c>
      <c r="F290" t="s">
        <v>65</v>
      </c>
      <c r="G290" t="s">
        <v>65</v>
      </c>
      <c r="H290" s="12" t="s">
        <v>140</v>
      </c>
      <c r="I290" t="s">
        <v>65</v>
      </c>
      <c r="J290" s="31">
        <v>42579</v>
      </c>
      <c r="K290">
        <v>16</v>
      </c>
      <c r="L290">
        <v>19</v>
      </c>
      <c r="M290">
        <v>299</v>
      </c>
      <c r="N290">
        <v>269</v>
      </c>
      <c r="O290">
        <v>321</v>
      </c>
      <c r="P290">
        <v>320</v>
      </c>
      <c r="Q290">
        <v>0</v>
      </c>
      <c r="R290">
        <v>0</v>
      </c>
      <c r="S290">
        <v>0</v>
      </c>
      <c r="T290">
        <v>0</v>
      </c>
      <c r="U290">
        <v>33443.370000000003</v>
      </c>
      <c r="V290">
        <v>32663.02</v>
      </c>
      <c r="W290">
        <v>32154.7</v>
      </c>
      <c r="X290">
        <v>31957.54</v>
      </c>
      <c r="Y290">
        <v>32202.99</v>
      </c>
      <c r="Z290">
        <v>32819.370000000003</v>
      </c>
      <c r="AA290">
        <v>35965.08</v>
      </c>
      <c r="AB290">
        <v>38216.15</v>
      </c>
      <c r="AC290">
        <v>39480.089999999997</v>
      </c>
      <c r="AD290">
        <v>40249.19</v>
      </c>
      <c r="AE290">
        <v>40850.39</v>
      </c>
      <c r="AF290">
        <v>41556.589999999997</v>
      </c>
      <c r="AG290">
        <v>41982.61</v>
      </c>
      <c r="AH290">
        <v>40934.81</v>
      </c>
      <c r="AI290">
        <v>33513.919999999998</v>
      </c>
      <c r="AJ290">
        <v>23059.43</v>
      </c>
      <c r="AK290">
        <v>23382.04</v>
      </c>
      <c r="AL290">
        <v>23376.71</v>
      </c>
      <c r="AM290">
        <v>24047.93</v>
      </c>
      <c r="AN290">
        <v>34133.75</v>
      </c>
      <c r="AO290">
        <v>39468.910000000003</v>
      </c>
      <c r="AP290">
        <v>38315.1</v>
      </c>
      <c r="AQ290">
        <v>36337.08</v>
      </c>
      <c r="AR290">
        <v>34461.339999999997</v>
      </c>
      <c r="AS290">
        <v>23466.53</v>
      </c>
      <c r="AT290">
        <v>89.5</v>
      </c>
      <c r="AU290">
        <v>87.5</v>
      </c>
      <c r="AV290">
        <v>85.5</v>
      </c>
      <c r="AW290">
        <v>83.5</v>
      </c>
      <c r="AX290">
        <v>82.5</v>
      </c>
      <c r="AY290">
        <v>79.5</v>
      </c>
      <c r="AZ290">
        <v>79</v>
      </c>
      <c r="BA290">
        <v>80.5</v>
      </c>
      <c r="BB290">
        <v>85</v>
      </c>
      <c r="BC290">
        <v>88.5</v>
      </c>
      <c r="BD290">
        <v>93.5</v>
      </c>
      <c r="BE290">
        <v>98</v>
      </c>
      <c r="BF290">
        <v>100.5</v>
      </c>
      <c r="BG290">
        <v>103</v>
      </c>
      <c r="BH290">
        <v>106.5</v>
      </c>
      <c r="BI290">
        <v>107.5</v>
      </c>
      <c r="BJ290">
        <v>108</v>
      </c>
      <c r="BK290">
        <v>108.5</v>
      </c>
      <c r="BL290">
        <v>106.5</v>
      </c>
      <c r="BM290">
        <v>104</v>
      </c>
      <c r="BN290">
        <v>100.5</v>
      </c>
      <c r="BO290">
        <v>96.5</v>
      </c>
      <c r="BP290">
        <v>94</v>
      </c>
      <c r="BQ290">
        <v>90</v>
      </c>
      <c r="BR290">
        <v>361.72430000000003</v>
      </c>
      <c r="BS290">
        <v>41.613199999999999</v>
      </c>
      <c r="BT290">
        <v>-41.245539999999998</v>
      </c>
      <c r="BU290">
        <v>-121.1618</v>
      </c>
      <c r="BV290">
        <v>77.859440000000006</v>
      </c>
      <c r="BW290">
        <v>-48.038139999999999</v>
      </c>
      <c r="BX290">
        <v>-551.25210000000004</v>
      </c>
      <c r="BY290">
        <v>-604.2645</v>
      </c>
      <c r="BZ290">
        <v>-601.84339999999997</v>
      </c>
      <c r="CA290">
        <v>-673.53499999999997</v>
      </c>
      <c r="CB290">
        <v>-574.73569999999995</v>
      </c>
      <c r="CC290">
        <v>-406.53989999999999</v>
      </c>
      <c r="CD290">
        <v>-553.98839999999996</v>
      </c>
      <c r="CE290">
        <v>101.3473</v>
      </c>
      <c r="CF290">
        <v>5721.7150000000001</v>
      </c>
      <c r="CG290">
        <v>18503.759999999998</v>
      </c>
      <c r="CH290">
        <v>18105.07</v>
      </c>
      <c r="CI290">
        <v>17785.009999999998</v>
      </c>
      <c r="CJ290">
        <v>18071.169999999998</v>
      </c>
      <c r="CK290">
        <v>7716.5839999999998</v>
      </c>
      <c r="CL290">
        <v>2151.7600000000002</v>
      </c>
      <c r="CM290">
        <v>1737.4480000000001</v>
      </c>
      <c r="CN290">
        <v>1601.4970000000001</v>
      </c>
      <c r="CO290">
        <v>1512.2360000000001</v>
      </c>
      <c r="CP290">
        <v>18107.84</v>
      </c>
      <c r="CQ290">
        <v>130525.2</v>
      </c>
      <c r="CR290">
        <v>120633.2</v>
      </c>
      <c r="CS290">
        <v>111087.7</v>
      </c>
      <c r="CT290">
        <v>103356.3</v>
      </c>
      <c r="CU290">
        <v>97948.38</v>
      </c>
      <c r="CV290">
        <v>94679.85</v>
      </c>
      <c r="CW290">
        <v>89287.21</v>
      </c>
      <c r="CX290">
        <v>97228.02</v>
      </c>
      <c r="CY290">
        <v>115592.3</v>
      </c>
      <c r="CZ290">
        <v>143685.1</v>
      </c>
      <c r="DA290">
        <v>174810.3</v>
      </c>
      <c r="DB290">
        <v>195328.5</v>
      </c>
      <c r="DC290">
        <v>214980.1</v>
      </c>
      <c r="DD290">
        <v>233016.2</v>
      </c>
      <c r="DE290">
        <v>263819.59999999998</v>
      </c>
      <c r="DF290">
        <v>266031.7</v>
      </c>
      <c r="DG290">
        <v>255102.7</v>
      </c>
      <c r="DH290">
        <v>252663.4</v>
      </c>
      <c r="DI290">
        <v>241075.8</v>
      </c>
      <c r="DJ290">
        <v>231880.9</v>
      </c>
      <c r="DK290">
        <v>223368.9</v>
      </c>
      <c r="DL290">
        <v>222076.4</v>
      </c>
      <c r="DM290">
        <v>222258</v>
      </c>
      <c r="DN290">
        <v>211681</v>
      </c>
      <c r="DO290">
        <v>228147.8</v>
      </c>
    </row>
    <row r="291" spans="1:119" x14ac:dyDescent="0.25">
      <c r="A291" t="s">
        <v>66</v>
      </c>
      <c r="B291" t="s">
        <v>117</v>
      </c>
      <c r="C291" t="s">
        <v>65</v>
      </c>
      <c r="D291" t="s">
        <v>65</v>
      </c>
      <c r="E291" t="s">
        <v>65</v>
      </c>
      <c r="F291" t="s">
        <v>65</v>
      </c>
      <c r="G291" t="s">
        <v>65</v>
      </c>
      <c r="H291" s="12" t="s">
        <v>140</v>
      </c>
      <c r="I291" t="s">
        <v>65</v>
      </c>
      <c r="J291" s="31">
        <v>42580</v>
      </c>
      <c r="K291">
        <v>16</v>
      </c>
      <c r="L291">
        <v>19</v>
      </c>
      <c r="M291">
        <v>295</v>
      </c>
      <c r="N291">
        <v>265</v>
      </c>
      <c r="O291">
        <v>321</v>
      </c>
      <c r="P291">
        <v>320</v>
      </c>
      <c r="Q291">
        <v>0</v>
      </c>
      <c r="R291">
        <v>0</v>
      </c>
      <c r="S291">
        <v>0</v>
      </c>
      <c r="T291">
        <v>0</v>
      </c>
      <c r="U291">
        <v>35360.93</v>
      </c>
      <c r="V291">
        <v>34703.58</v>
      </c>
      <c r="W291">
        <v>34102.230000000003</v>
      </c>
      <c r="X291">
        <v>33929.230000000003</v>
      </c>
      <c r="Y291">
        <v>34086.22</v>
      </c>
      <c r="Z291">
        <v>34890.129999999997</v>
      </c>
      <c r="AA291">
        <v>37197.269999999997</v>
      </c>
      <c r="AB291">
        <v>39811.15</v>
      </c>
      <c r="AC291">
        <v>40405.050000000003</v>
      </c>
      <c r="AD291">
        <v>40713.910000000003</v>
      </c>
      <c r="AE291">
        <v>41137.78</v>
      </c>
      <c r="AF291">
        <v>41412.86</v>
      </c>
      <c r="AG291">
        <v>42169.55</v>
      </c>
      <c r="AH291">
        <v>42335.53</v>
      </c>
      <c r="AI291">
        <v>37511.5</v>
      </c>
      <c r="AJ291">
        <v>24396.97</v>
      </c>
      <c r="AK291">
        <v>24203.33</v>
      </c>
      <c r="AL291">
        <v>23849.94</v>
      </c>
      <c r="AM291">
        <v>24619.14</v>
      </c>
      <c r="AN291">
        <v>35443.4</v>
      </c>
      <c r="AO291">
        <v>40851.11</v>
      </c>
      <c r="AP291">
        <v>39896.36</v>
      </c>
      <c r="AQ291">
        <v>38472.800000000003</v>
      </c>
      <c r="AR291">
        <v>36490.800000000003</v>
      </c>
      <c r="AS291">
        <v>24267.34</v>
      </c>
      <c r="AT291">
        <v>89</v>
      </c>
      <c r="AU291">
        <v>88.5</v>
      </c>
      <c r="AV291">
        <v>84.5</v>
      </c>
      <c r="AW291">
        <v>82.5</v>
      </c>
      <c r="AX291">
        <v>80.5</v>
      </c>
      <c r="AY291">
        <v>79</v>
      </c>
      <c r="AZ291">
        <v>78.5</v>
      </c>
      <c r="BA291">
        <v>81.5</v>
      </c>
      <c r="BB291">
        <v>85</v>
      </c>
      <c r="BC291">
        <v>89</v>
      </c>
      <c r="BD291">
        <v>93</v>
      </c>
      <c r="BE291">
        <v>97</v>
      </c>
      <c r="BF291">
        <v>100.5</v>
      </c>
      <c r="BG291">
        <v>104</v>
      </c>
      <c r="BH291">
        <v>107</v>
      </c>
      <c r="BI291">
        <v>109</v>
      </c>
      <c r="BJ291">
        <v>110</v>
      </c>
      <c r="BK291">
        <v>109.5</v>
      </c>
      <c r="BL291">
        <v>107.5</v>
      </c>
      <c r="BM291">
        <v>105</v>
      </c>
      <c r="BN291">
        <v>100</v>
      </c>
      <c r="BO291">
        <v>98.5</v>
      </c>
      <c r="BP291">
        <v>95.5</v>
      </c>
      <c r="BQ291">
        <v>91</v>
      </c>
      <c r="BR291">
        <v>397.25850000000003</v>
      </c>
      <c r="BS291">
        <v>72.815520000000006</v>
      </c>
      <c r="BT291">
        <v>-14.89931</v>
      </c>
      <c r="BU291">
        <v>-119.95229999999999</v>
      </c>
      <c r="BV291">
        <v>153.07060000000001</v>
      </c>
      <c r="BW291">
        <v>129.82640000000001</v>
      </c>
      <c r="BX291">
        <v>-391.48719999999997</v>
      </c>
      <c r="BY291">
        <v>-504.93450000000001</v>
      </c>
      <c r="BZ291">
        <v>-459.63339999999999</v>
      </c>
      <c r="CA291">
        <v>-516.51419999999996</v>
      </c>
      <c r="CB291">
        <v>-423.75310000000002</v>
      </c>
      <c r="CC291">
        <v>-295.00279999999998</v>
      </c>
      <c r="CD291">
        <v>-342.19709999999998</v>
      </c>
      <c r="CE291">
        <v>416.15069999999997</v>
      </c>
      <c r="CF291">
        <v>5923.85</v>
      </c>
      <c r="CG291">
        <v>18808.96</v>
      </c>
      <c r="CH291">
        <v>18460.55</v>
      </c>
      <c r="CI291">
        <v>18322.96</v>
      </c>
      <c r="CJ291">
        <v>18680.29</v>
      </c>
      <c r="CK291">
        <v>8439.402</v>
      </c>
      <c r="CL291">
        <v>2685.5810000000001</v>
      </c>
      <c r="CM291">
        <v>1989.452</v>
      </c>
      <c r="CN291">
        <v>1896.3530000000001</v>
      </c>
      <c r="CO291">
        <v>1854.9190000000001</v>
      </c>
      <c r="CP291">
        <v>18561.93</v>
      </c>
      <c r="CQ291">
        <v>165073.5</v>
      </c>
      <c r="CR291">
        <v>154787.79999999999</v>
      </c>
      <c r="CS291">
        <v>141464</v>
      </c>
      <c r="CT291">
        <v>131225.70000000001</v>
      </c>
      <c r="CU291">
        <v>124898.2</v>
      </c>
      <c r="CV291">
        <v>124785.1</v>
      </c>
      <c r="CW291">
        <v>118476</v>
      </c>
      <c r="CX291">
        <v>129574.7</v>
      </c>
      <c r="CY291">
        <v>147768.79999999999</v>
      </c>
      <c r="CZ291">
        <v>169371.3</v>
      </c>
      <c r="DA291">
        <v>197470</v>
      </c>
      <c r="DB291">
        <v>216048.5</v>
      </c>
      <c r="DC291">
        <v>235935.8</v>
      </c>
      <c r="DD291">
        <v>255719.1</v>
      </c>
      <c r="DE291">
        <v>290004.2</v>
      </c>
      <c r="DF291">
        <v>293350.7</v>
      </c>
      <c r="DG291">
        <v>285210.09999999998</v>
      </c>
      <c r="DH291">
        <v>286918</v>
      </c>
      <c r="DI291">
        <v>281552.5</v>
      </c>
      <c r="DJ291">
        <v>273183</v>
      </c>
      <c r="DK291">
        <v>263109.8</v>
      </c>
      <c r="DL291">
        <v>261354.4</v>
      </c>
      <c r="DM291">
        <v>256634.5</v>
      </c>
      <c r="DN291">
        <v>243882.2</v>
      </c>
      <c r="DO291">
        <v>256835.1</v>
      </c>
    </row>
    <row r="292" spans="1:119" x14ac:dyDescent="0.25">
      <c r="A292" t="s">
        <v>66</v>
      </c>
      <c r="B292" t="s">
        <v>117</v>
      </c>
      <c r="C292" t="s">
        <v>65</v>
      </c>
      <c r="D292" t="s">
        <v>65</v>
      </c>
      <c r="E292" t="s">
        <v>65</v>
      </c>
      <c r="F292" t="s">
        <v>65</v>
      </c>
      <c r="G292" t="s">
        <v>65</v>
      </c>
      <c r="H292" s="12" t="s">
        <v>140</v>
      </c>
      <c r="I292" t="s">
        <v>65</v>
      </c>
      <c r="J292" s="31">
        <v>42597</v>
      </c>
      <c r="K292">
        <v>16</v>
      </c>
      <c r="L292">
        <v>19</v>
      </c>
      <c r="M292">
        <v>306</v>
      </c>
      <c r="N292">
        <v>276</v>
      </c>
      <c r="O292">
        <v>322</v>
      </c>
      <c r="P292">
        <v>321</v>
      </c>
      <c r="Q292">
        <v>0</v>
      </c>
      <c r="R292">
        <v>0</v>
      </c>
      <c r="S292">
        <v>0</v>
      </c>
      <c r="T292">
        <v>0</v>
      </c>
      <c r="U292">
        <v>24938.34</v>
      </c>
      <c r="V292">
        <v>24726.03</v>
      </c>
      <c r="W292">
        <v>24596.71</v>
      </c>
      <c r="X292">
        <v>24314.1</v>
      </c>
      <c r="Y292">
        <v>23708.87</v>
      </c>
      <c r="Z292">
        <v>25371.73</v>
      </c>
      <c r="AA292">
        <v>30327.78</v>
      </c>
      <c r="AB292">
        <v>34975.199999999997</v>
      </c>
      <c r="AC292">
        <v>36176.04</v>
      </c>
      <c r="AD292">
        <v>36723.58</v>
      </c>
      <c r="AE292">
        <v>37004.550000000003</v>
      </c>
      <c r="AF292">
        <v>36216.51</v>
      </c>
      <c r="AG292">
        <v>37902.78</v>
      </c>
      <c r="AH292">
        <v>38216.019999999997</v>
      </c>
      <c r="AI292">
        <v>34553.25</v>
      </c>
      <c r="AJ292">
        <v>22212.46</v>
      </c>
      <c r="AK292">
        <v>22260.68</v>
      </c>
      <c r="AL292">
        <v>22005.17</v>
      </c>
      <c r="AM292">
        <v>23184.6</v>
      </c>
      <c r="AN292">
        <v>30567.91</v>
      </c>
      <c r="AO292">
        <v>34919.54</v>
      </c>
      <c r="AP292">
        <v>36096.06</v>
      </c>
      <c r="AQ292">
        <v>34708.480000000003</v>
      </c>
      <c r="AR292">
        <v>32416.68</v>
      </c>
      <c r="AS292">
        <v>22415.73</v>
      </c>
      <c r="AT292">
        <v>85</v>
      </c>
      <c r="AU292">
        <v>81.5</v>
      </c>
      <c r="AV292">
        <v>80</v>
      </c>
      <c r="AW292">
        <v>78.5</v>
      </c>
      <c r="AX292">
        <v>77</v>
      </c>
      <c r="AY292">
        <v>75.5</v>
      </c>
      <c r="AZ292">
        <v>74</v>
      </c>
      <c r="BA292">
        <v>76</v>
      </c>
      <c r="BB292">
        <v>78.5</v>
      </c>
      <c r="BC292">
        <v>81.5</v>
      </c>
      <c r="BD292">
        <v>86.5</v>
      </c>
      <c r="BE292">
        <v>91</v>
      </c>
      <c r="BF292">
        <v>94.5</v>
      </c>
      <c r="BG292">
        <v>98</v>
      </c>
      <c r="BH292">
        <v>100</v>
      </c>
      <c r="BI292">
        <v>102</v>
      </c>
      <c r="BJ292">
        <v>102.5</v>
      </c>
      <c r="BK292">
        <v>102.5</v>
      </c>
      <c r="BL292">
        <v>101.5</v>
      </c>
      <c r="BM292">
        <v>98</v>
      </c>
      <c r="BN292">
        <v>95</v>
      </c>
      <c r="BO292">
        <v>92</v>
      </c>
      <c r="BP292">
        <v>88</v>
      </c>
      <c r="BQ292">
        <v>84.5</v>
      </c>
      <c r="BR292">
        <v>1302.1220000000001</v>
      </c>
      <c r="BS292">
        <v>1216.915</v>
      </c>
      <c r="BT292">
        <v>1110.748</v>
      </c>
      <c r="BU292">
        <v>1433.973</v>
      </c>
      <c r="BV292">
        <v>2090.0410000000002</v>
      </c>
      <c r="BW292">
        <v>1316.885</v>
      </c>
      <c r="BX292">
        <v>-742.20569999999998</v>
      </c>
      <c r="BY292">
        <v>-2738.5189999999998</v>
      </c>
      <c r="BZ292">
        <v>-2123.5439999999999</v>
      </c>
      <c r="CA292">
        <v>-2275.4960000000001</v>
      </c>
      <c r="CB292">
        <v>-1793.0650000000001</v>
      </c>
      <c r="CC292">
        <v>-651.53110000000004</v>
      </c>
      <c r="CD292">
        <v>-1645.876</v>
      </c>
      <c r="CE292">
        <v>-1243.933</v>
      </c>
      <c r="CF292">
        <v>3077.3629999999998</v>
      </c>
      <c r="CG292">
        <v>15125.97</v>
      </c>
      <c r="CH292">
        <v>14581.98</v>
      </c>
      <c r="CI292">
        <v>14864.09</v>
      </c>
      <c r="CJ292">
        <v>14828.86</v>
      </c>
      <c r="CK292">
        <v>7516.04</v>
      </c>
      <c r="CL292">
        <v>2453.7809999999999</v>
      </c>
      <c r="CM292">
        <v>25.517309999999998</v>
      </c>
      <c r="CN292">
        <v>-110.5459</v>
      </c>
      <c r="CO292">
        <v>-317.6626</v>
      </c>
      <c r="CP292">
        <v>14863.86</v>
      </c>
      <c r="CQ292">
        <v>467340.3</v>
      </c>
      <c r="CR292">
        <v>435601</v>
      </c>
      <c r="CS292">
        <v>404212.9</v>
      </c>
      <c r="CT292">
        <v>376656.6</v>
      </c>
      <c r="CU292">
        <v>348257.4</v>
      </c>
      <c r="CV292">
        <v>333531.59999999998</v>
      </c>
      <c r="CW292">
        <v>310836.59999999998</v>
      </c>
      <c r="CX292">
        <v>319312.8</v>
      </c>
      <c r="CY292">
        <v>381947.6</v>
      </c>
      <c r="CZ292">
        <v>455544.3</v>
      </c>
      <c r="DA292">
        <v>550788.4</v>
      </c>
      <c r="DB292">
        <v>617120.80000000005</v>
      </c>
      <c r="DC292">
        <v>662793.6</v>
      </c>
      <c r="DD292">
        <v>709413.3</v>
      </c>
      <c r="DE292">
        <v>785740.1</v>
      </c>
      <c r="DF292">
        <v>815298.3</v>
      </c>
      <c r="DG292">
        <v>807068.3</v>
      </c>
      <c r="DH292">
        <v>808609.6</v>
      </c>
      <c r="DI292">
        <v>791950.7</v>
      </c>
      <c r="DJ292">
        <v>774897.1</v>
      </c>
      <c r="DK292">
        <v>749476.8</v>
      </c>
      <c r="DL292">
        <v>736443.2</v>
      </c>
      <c r="DM292">
        <v>733299.8</v>
      </c>
      <c r="DN292">
        <v>695055.2</v>
      </c>
      <c r="DO292">
        <v>718987.9</v>
      </c>
    </row>
    <row r="293" spans="1:119" x14ac:dyDescent="0.25">
      <c r="A293" t="s">
        <v>66</v>
      </c>
      <c r="B293" t="s">
        <v>117</v>
      </c>
      <c r="C293" t="s">
        <v>65</v>
      </c>
      <c r="D293" t="s">
        <v>65</v>
      </c>
      <c r="E293" t="s">
        <v>65</v>
      </c>
      <c r="F293" t="s">
        <v>65</v>
      </c>
      <c r="G293" t="s">
        <v>65</v>
      </c>
      <c r="H293" s="12" t="s">
        <v>140</v>
      </c>
      <c r="I293" t="s">
        <v>65</v>
      </c>
      <c r="J293" s="31">
        <v>42598</v>
      </c>
      <c r="K293">
        <v>15</v>
      </c>
      <c r="L293">
        <v>19</v>
      </c>
      <c r="M293">
        <v>305</v>
      </c>
      <c r="N293">
        <v>275</v>
      </c>
      <c r="O293">
        <v>322</v>
      </c>
      <c r="P293">
        <v>321</v>
      </c>
      <c r="Q293">
        <v>0</v>
      </c>
      <c r="R293">
        <v>0</v>
      </c>
      <c r="S293">
        <v>0</v>
      </c>
      <c r="T293">
        <v>0</v>
      </c>
      <c r="U293">
        <v>32025.84</v>
      </c>
      <c r="V293">
        <v>31414.13</v>
      </c>
      <c r="W293">
        <v>30937.05</v>
      </c>
      <c r="X293">
        <v>31063.1</v>
      </c>
      <c r="Y293">
        <v>31007.59</v>
      </c>
      <c r="Z293">
        <v>31935.49</v>
      </c>
      <c r="AA293">
        <v>33535.21</v>
      </c>
      <c r="AB293">
        <v>34936.32</v>
      </c>
      <c r="AC293">
        <v>35231.81</v>
      </c>
      <c r="AD293">
        <v>35764.160000000003</v>
      </c>
      <c r="AE293">
        <v>36775.01</v>
      </c>
      <c r="AF293">
        <v>36623.01</v>
      </c>
      <c r="AG293">
        <v>37642.050000000003</v>
      </c>
      <c r="AH293">
        <v>34800.57</v>
      </c>
      <c r="AI293">
        <v>22477.03</v>
      </c>
      <c r="AJ293">
        <v>20411.39</v>
      </c>
      <c r="AK293">
        <v>20286.63</v>
      </c>
      <c r="AL293">
        <v>20616.009999999998</v>
      </c>
      <c r="AM293">
        <v>22475.71</v>
      </c>
      <c r="AN293">
        <v>31529.31</v>
      </c>
      <c r="AO293">
        <v>35841.18</v>
      </c>
      <c r="AP293">
        <v>36926.07</v>
      </c>
      <c r="AQ293">
        <v>36224.85</v>
      </c>
      <c r="AR293">
        <v>33998.410000000003</v>
      </c>
      <c r="AS293">
        <v>21253.35</v>
      </c>
      <c r="AT293">
        <v>80</v>
      </c>
      <c r="AU293">
        <v>79</v>
      </c>
      <c r="AV293">
        <v>77</v>
      </c>
      <c r="AW293">
        <v>74.5</v>
      </c>
      <c r="AX293">
        <v>74</v>
      </c>
      <c r="AY293">
        <v>73</v>
      </c>
      <c r="AZ293">
        <v>71</v>
      </c>
      <c r="BA293">
        <v>73</v>
      </c>
      <c r="BB293">
        <v>77</v>
      </c>
      <c r="BC293">
        <v>81</v>
      </c>
      <c r="BD293">
        <v>85</v>
      </c>
      <c r="BE293">
        <v>88</v>
      </c>
      <c r="BF293">
        <v>90</v>
      </c>
      <c r="BG293">
        <v>95.5</v>
      </c>
      <c r="BH293">
        <v>99</v>
      </c>
      <c r="BI293">
        <v>102</v>
      </c>
      <c r="BJ293">
        <v>102</v>
      </c>
      <c r="BK293">
        <v>102</v>
      </c>
      <c r="BL293">
        <v>100</v>
      </c>
      <c r="BM293">
        <v>97.5</v>
      </c>
      <c r="BN293">
        <v>94</v>
      </c>
      <c r="BO293">
        <v>91</v>
      </c>
      <c r="BP293">
        <v>86.5</v>
      </c>
      <c r="BQ293">
        <v>85.5</v>
      </c>
      <c r="BR293">
        <v>-576.17809999999997</v>
      </c>
      <c r="BS293">
        <v>-443.68470000000002</v>
      </c>
      <c r="BT293">
        <v>-225.86709999999999</v>
      </c>
      <c r="BU293">
        <v>-716.45489999999995</v>
      </c>
      <c r="BV293">
        <v>-401.39949999999999</v>
      </c>
      <c r="BW293">
        <v>-422.75790000000001</v>
      </c>
      <c r="BX293">
        <v>-560.20169999999996</v>
      </c>
      <c r="BY293">
        <v>-601.73649999999998</v>
      </c>
      <c r="BZ293">
        <v>-351.5813</v>
      </c>
      <c r="CA293">
        <v>-268.70010000000002</v>
      </c>
      <c r="CB293">
        <v>-571.47889999999995</v>
      </c>
      <c r="CC293">
        <v>-94.363</v>
      </c>
      <c r="CD293">
        <v>-147.0899</v>
      </c>
      <c r="CE293">
        <v>3627.7130000000002</v>
      </c>
      <c r="CF293">
        <v>16256.77</v>
      </c>
      <c r="CG293">
        <v>16883.52</v>
      </c>
      <c r="CH293">
        <v>16833.419999999998</v>
      </c>
      <c r="CI293">
        <v>16824.39</v>
      </c>
      <c r="CJ293">
        <v>16816.84</v>
      </c>
      <c r="CK293">
        <v>7667.16</v>
      </c>
      <c r="CL293">
        <v>2191.9290000000001</v>
      </c>
      <c r="CM293">
        <v>680.43110000000001</v>
      </c>
      <c r="CN293">
        <v>278.36709999999999</v>
      </c>
      <c r="CO293">
        <v>77.426220000000001</v>
      </c>
      <c r="CP293">
        <v>16741.89</v>
      </c>
      <c r="CQ293">
        <v>194310</v>
      </c>
      <c r="CR293">
        <v>180508.6</v>
      </c>
      <c r="CS293">
        <v>167197.79999999999</v>
      </c>
      <c r="CT293">
        <v>156661.9</v>
      </c>
      <c r="CU293">
        <v>152408.6</v>
      </c>
      <c r="CV293">
        <v>151475.5</v>
      </c>
      <c r="CW293">
        <v>148529</v>
      </c>
      <c r="CX293">
        <v>161567.9</v>
      </c>
      <c r="CY293">
        <v>187121.3</v>
      </c>
      <c r="CZ293">
        <v>222535.2</v>
      </c>
      <c r="DA293">
        <v>264490.8</v>
      </c>
      <c r="DB293">
        <v>293068.90000000002</v>
      </c>
      <c r="DC293">
        <v>320090.8</v>
      </c>
      <c r="DD293">
        <v>347500</v>
      </c>
      <c r="DE293">
        <v>393488.5</v>
      </c>
      <c r="DF293">
        <v>388267.2</v>
      </c>
      <c r="DG293">
        <v>365737.6</v>
      </c>
      <c r="DH293">
        <v>361823.9</v>
      </c>
      <c r="DI293">
        <v>354434.6</v>
      </c>
      <c r="DJ293">
        <v>344652.1</v>
      </c>
      <c r="DK293">
        <v>327996</v>
      </c>
      <c r="DL293">
        <v>320030.5</v>
      </c>
      <c r="DM293">
        <v>315880.40000000002</v>
      </c>
      <c r="DN293">
        <v>295774.5</v>
      </c>
      <c r="DO293">
        <v>316285.8</v>
      </c>
    </row>
    <row r="294" spans="1:119" x14ac:dyDescent="0.25">
      <c r="A294" t="s">
        <v>66</v>
      </c>
      <c r="B294" t="s">
        <v>117</v>
      </c>
      <c r="C294" t="s">
        <v>65</v>
      </c>
      <c r="D294" t="s">
        <v>65</v>
      </c>
      <c r="E294" t="s">
        <v>65</v>
      </c>
      <c r="F294" t="s">
        <v>65</v>
      </c>
      <c r="G294" t="s">
        <v>65</v>
      </c>
      <c r="H294" s="12" t="s">
        <v>140</v>
      </c>
      <c r="I294" t="s">
        <v>65</v>
      </c>
      <c r="J294" s="31">
        <v>42599</v>
      </c>
      <c r="K294">
        <v>15</v>
      </c>
      <c r="L294">
        <v>19</v>
      </c>
      <c r="M294">
        <v>303</v>
      </c>
      <c r="N294">
        <v>273</v>
      </c>
      <c r="O294">
        <v>322</v>
      </c>
      <c r="P294">
        <v>321</v>
      </c>
      <c r="Q294">
        <v>0</v>
      </c>
      <c r="R294">
        <v>0</v>
      </c>
      <c r="S294">
        <v>0</v>
      </c>
      <c r="T294">
        <v>0</v>
      </c>
      <c r="U294">
        <v>33445.49</v>
      </c>
      <c r="V294">
        <v>32558.46</v>
      </c>
      <c r="W294">
        <v>31113.919999999998</v>
      </c>
      <c r="X294">
        <v>31030.68</v>
      </c>
      <c r="Y294">
        <v>30762.59</v>
      </c>
      <c r="Z294">
        <v>31524.34</v>
      </c>
      <c r="AA294">
        <v>33471.33</v>
      </c>
      <c r="AB294">
        <v>34608.61</v>
      </c>
      <c r="AC294">
        <v>36074.67</v>
      </c>
      <c r="AD294">
        <v>36413.65</v>
      </c>
      <c r="AE294">
        <v>37178.339999999997</v>
      </c>
      <c r="AF294">
        <v>37386.400000000001</v>
      </c>
      <c r="AG294">
        <v>37508.9</v>
      </c>
      <c r="AH294">
        <v>34416.370000000003</v>
      </c>
      <c r="AI294">
        <v>22310.14</v>
      </c>
      <c r="AJ294">
        <v>21040.82</v>
      </c>
      <c r="AK294">
        <v>20159.52</v>
      </c>
      <c r="AL294">
        <v>20606.68</v>
      </c>
      <c r="AM294">
        <v>21888.89</v>
      </c>
      <c r="AN294">
        <v>31840.54</v>
      </c>
      <c r="AO294">
        <v>36668.35</v>
      </c>
      <c r="AP294">
        <v>36005.47</v>
      </c>
      <c r="AQ294">
        <v>34430.36</v>
      </c>
      <c r="AR294">
        <v>32203.21</v>
      </c>
      <c r="AS294">
        <v>21201.21</v>
      </c>
      <c r="AT294">
        <v>84</v>
      </c>
      <c r="AU294">
        <v>82.5</v>
      </c>
      <c r="AV294">
        <v>79</v>
      </c>
      <c r="AW294">
        <v>77</v>
      </c>
      <c r="AX294">
        <v>75.5</v>
      </c>
      <c r="AY294">
        <v>73.5</v>
      </c>
      <c r="AZ294">
        <v>72.5</v>
      </c>
      <c r="BA294">
        <v>74</v>
      </c>
      <c r="BB294">
        <v>78</v>
      </c>
      <c r="BC294">
        <v>83.5</v>
      </c>
      <c r="BD294">
        <v>88</v>
      </c>
      <c r="BE294">
        <v>92.5</v>
      </c>
      <c r="BF294">
        <v>97</v>
      </c>
      <c r="BG294">
        <v>99.5</v>
      </c>
      <c r="BH294">
        <v>101</v>
      </c>
      <c r="BI294">
        <v>103</v>
      </c>
      <c r="BJ294">
        <v>104</v>
      </c>
      <c r="BK294">
        <v>103.5</v>
      </c>
      <c r="BL294">
        <v>102</v>
      </c>
      <c r="BM294">
        <v>100</v>
      </c>
      <c r="BN294">
        <v>97</v>
      </c>
      <c r="BO294">
        <v>94</v>
      </c>
      <c r="BP294">
        <v>90</v>
      </c>
      <c r="BQ294">
        <v>87.5</v>
      </c>
      <c r="BR294">
        <v>-586.5865</v>
      </c>
      <c r="BS294">
        <v>-384.84570000000002</v>
      </c>
      <c r="BT294">
        <v>-102.1658</v>
      </c>
      <c r="BU294">
        <v>-572.64790000000005</v>
      </c>
      <c r="BV294">
        <v>-279.01089999999999</v>
      </c>
      <c r="BW294">
        <v>-365.5138</v>
      </c>
      <c r="BX294">
        <v>-594.11720000000003</v>
      </c>
      <c r="BY294">
        <v>-647.85659999999996</v>
      </c>
      <c r="BZ294">
        <v>-430.47539999999998</v>
      </c>
      <c r="CA294">
        <v>-307.8415</v>
      </c>
      <c r="CB294">
        <v>-689.34029999999996</v>
      </c>
      <c r="CC294">
        <v>-454.04790000000003</v>
      </c>
      <c r="CD294">
        <v>-427.33589999999998</v>
      </c>
      <c r="CE294">
        <v>3363.1950000000002</v>
      </c>
      <c r="CF294">
        <v>16021.51</v>
      </c>
      <c r="CG294">
        <v>16476.88</v>
      </c>
      <c r="CH294">
        <v>16436.03</v>
      </c>
      <c r="CI294">
        <v>16388.7</v>
      </c>
      <c r="CJ294">
        <v>16453.05</v>
      </c>
      <c r="CK294">
        <v>7103.6530000000002</v>
      </c>
      <c r="CL294">
        <v>1673.6780000000001</v>
      </c>
      <c r="CM294">
        <v>435.19170000000003</v>
      </c>
      <c r="CN294">
        <v>191.64920000000001</v>
      </c>
      <c r="CO294">
        <v>-15.112500000000001</v>
      </c>
      <c r="CP294">
        <v>16370.42</v>
      </c>
      <c r="CQ294">
        <v>198876.5</v>
      </c>
      <c r="CR294">
        <v>184455.2</v>
      </c>
      <c r="CS294">
        <v>171506.5</v>
      </c>
      <c r="CT294">
        <v>159931.70000000001</v>
      </c>
      <c r="CU294">
        <v>155523.20000000001</v>
      </c>
      <c r="CV294">
        <v>154891.4</v>
      </c>
      <c r="CW294">
        <v>147695.79999999999</v>
      </c>
      <c r="CX294">
        <v>163694.39999999999</v>
      </c>
      <c r="CY294">
        <v>189646.5</v>
      </c>
      <c r="CZ294">
        <v>224766.4</v>
      </c>
      <c r="DA294">
        <v>265401.5</v>
      </c>
      <c r="DB294">
        <v>292797.09999999998</v>
      </c>
      <c r="DC294">
        <v>319597.2</v>
      </c>
      <c r="DD294">
        <v>347272</v>
      </c>
      <c r="DE294">
        <v>397382</v>
      </c>
      <c r="DF294">
        <v>393470</v>
      </c>
      <c r="DG294">
        <v>371841.9</v>
      </c>
      <c r="DH294">
        <v>368641.7</v>
      </c>
      <c r="DI294">
        <v>361145.3</v>
      </c>
      <c r="DJ294">
        <v>350968.8</v>
      </c>
      <c r="DK294">
        <v>334133.3</v>
      </c>
      <c r="DL294">
        <v>326233.3</v>
      </c>
      <c r="DM294">
        <v>321261.8</v>
      </c>
      <c r="DN294">
        <v>299598.09999999998</v>
      </c>
      <c r="DO294">
        <v>321221</v>
      </c>
    </row>
    <row r="295" spans="1:119" x14ac:dyDescent="0.25">
      <c r="A295" t="s">
        <v>66</v>
      </c>
      <c r="B295" t="s">
        <v>117</v>
      </c>
      <c r="C295" t="s">
        <v>65</v>
      </c>
      <c r="D295" t="s">
        <v>65</v>
      </c>
      <c r="E295" t="s">
        <v>65</v>
      </c>
      <c r="F295" t="s">
        <v>65</v>
      </c>
      <c r="G295" t="s">
        <v>65</v>
      </c>
      <c r="H295" s="12" t="s">
        <v>140</v>
      </c>
      <c r="I295" t="s">
        <v>65</v>
      </c>
      <c r="J295" s="31">
        <v>42632</v>
      </c>
      <c r="K295">
        <v>16</v>
      </c>
      <c r="L295">
        <v>19</v>
      </c>
      <c r="M295">
        <v>10</v>
      </c>
      <c r="N295">
        <v>10</v>
      </c>
      <c r="O295">
        <v>11</v>
      </c>
      <c r="P295">
        <v>11</v>
      </c>
      <c r="Q295">
        <v>1</v>
      </c>
      <c r="R295">
        <v>1</v>
      </c>
      <c r="S295">
        <v>0</v>
      </c>
      <c r="T295">
        <v>1</v>
      </c>
      <c r="AT295">
        <v>76.5</v>
      </c>
      <c r="AU295">
        <v>74.5</v>
      </c>
      <c r="AV295">
        <v>72</v>
      </c>
      <c r="AW295">
        <v>68.5</v>
      </c>
      <c r="AX295">
        <v>68</v>
      </c>
      <c r="AY295">
        <v>67</v>
      </c>
      <c r="AZ295">
        <v>67.5</v>
      </c>
      <c r="BA295">
        <v>70.5</v>
      </c>
      <c r="BB295">
        <v>75.5</v>
      </c>
      <c r="BC295">
        <v>80.5</v>
      </c>
      <c r="BD295">
        <v>87</v>
      </c>
      <c r="BE295">
        <v>92</v>
      </c>
      <c r="BF295">
        <v>95.5</v>
      </c>
      <c r="BG295">
        <v>99.5</v>
      </c>
      <c r="BH295">
        <v>101.5</v>
      </c>
      <c r="BI295">
        <v>104</v>
      </c>
      <c r="BJ295">
        <v>105</v>
      </c>
      <c r="BK295">
        <v>104</v>
      </c>
      <c r="BL295">
        <v>100</v>
      </c>
      <c r="BM295">
        <v>96</v>
      </c>
      <c r="BN295">
        <v>91.5</v>
      </c>
      <c r="BO295">
        <v>88.5</v>
      </c>
      <c r="BP295">
        <v>87.5</v>
      </c>
      <c r="BQ295">
        <v>84.5</v>
      </c>
      <c r="DE295"/>
      <c r="DF295"/>
      <c r="DG295"/>
    </row>
    <row r="296" spans="1:119" x14ac:dyDescent="0.25">
      <c r="A296" t="s">
        <v>66</v>
      </c>
      <c r="B296" t="s">
        <v>117</v>
      </c>
      <c r="C296" t="s">
        <v>65</v>
      </c>
      <c r="D296" t="s">
        <v>65</v>
      </c>
      <c r="E296" t="s">
        <v>65</v>
      </c>
      <c r="F296" t="s">
        <v>65</v>
      </c>
      <c r="G296" t="s">
        <v>65</v>
      </c>
      <c r="H296" s="12" t="s">
        <v>140</v>
      </c>
      <c r="I296" t="s">
        <v>65</v>
      </c>
      <c r="J296" s="31">
        <v>42639</v>
      </c>
      <c r="K296">
        <v>16</v>
      </c>
      <c r="L296">
        <v>19</v>
      </c>
      <c r="M296">
        <v>307</v>
      </c>
      <c r="N296">
        <v>277</v>
      </c>
      <c r="O296">
        <v>323</v>
      </c>
      <c r="P296">
        <v>323</v>
      </c>
      <c r="Q296">
        <v>0</v>
      </c>
      <c r="R296">
        <v>0</v>
      </c>
      <c r="S296">
        <v>0</v>
      </c>
      <c r="T296">
        <v>0</v>
      </c>
      <c r="U296">
        <v>18628.330000000002</v>
      </c>
      <c r="V296">
        <v>18789.939999999999</v>
      </c>
      <c r="W296">
        <v>18781.05</v>
      </c>
      <c r="X296">
        <v>18442.16</v>
      </c>
      <c r="Y296">
        <v>18390.36</v>
      </c>
      <c r="Z296">
        <v>18845.55</v>
      </c>
      <c r="AA296">
        <v>22242.28</v>
      </c>
      <c r="AB296">
        <v>26286.66</v>
      </c>
      <c r="AC296">
        <v>28604.639999999999</v>
      </c>
      <c r="AD296">
        <v>28827.74</v>
      </c>
      <c r="AE296">
        <v>29439.68</v>
      </c>
      <c r="AF296">
        <v>29724.080000000002</v>
      </c>
      <c r="AG296">
        <v>30163.75</v>
      </c>
      <c r="AH296">
        <v>30086.71</v>
      </c>
      <c r="AI296">
        <v>27505.79</v>
      </c>
      <c r="AJ296">
        <v>18275.810000000001</v>
      </c>
      <c r="AK296">
        <v>18194.509999999998</v>
      </c>
      <c r="AL296">
        <v>19620.02</v>
      </c>
      <c r="AM296">
        <v>20328.96</v>
      </c>
      <c r="AN296">
        <v>28233.25</v>
      </c>
      <c r="AO296">
        <v>30239.88</v>
      </c>
      <c r="AP296">
        <v>28788.71</v>
      </c>
      <c r="AQ296">
        <v>27578.99</v>
      </c>
      <c r="AR296">
        <v>25636.91</v>
      </c>
      <c r="AS296">
        <v>19104.830000000002</v>
      </c>
      <c r="AT296">
        <v>75.5</v>
      </c>
      <c r="AU296">
        <v>73.5</v>
      </c>
      <c r="AV296">
        <v>70</v>
      </c>
      <c r="AW296">
        <v>68.5</v>
      </c>
      <c r="AX296">
        <v>67</v>
      </c>
      <c r="AY296">
        <v>67.5</v>
      </c>
      <c r="AZ296">
        <v>67</v>
      </c>
      <c r="BA296">
        <v>67</v>
      </c>
      <c r="BB296">
        <v>72</v>
      </c>
      <c r="BC296">
        <v>79</v>
      </c>
      <c r="BD296">
        <v>85.5</v>
      </c>
      <c r="BE296">
        <v>89</v>
      </c>
      <c r="BF296">
        <v>92.5</v>
      </c>
      <c r="BG296">
        <v>95.5</v>
      </c>
      <c r="BH296">
        <v>97</v>
      </c>
      <c r="BI296">
        <v>98</v>
      </c>
      <c r="BJ296">
        <v>98.5</v>
      </c>
      <c r="BK296">
        <v>97.5</v>
      </c>
      <c r="BL296">
        <v>93.5</v>
      </c>
      <c r="BM296">
        <v>87.5</v>
      </c>
      <c r="BN296">
        <v>84</v>
      </c>
      <c r="BO296">
        <v>82</v>
      </c>
      <c r="BP296">
        <v>83</v>
      </c>
      <c r="BQ296">
        <v>80</v>
      </c>
      <c r="BR296">
        <v>973.65430000000003</v>
      </c>
      <c r="BS296">
        <v>1015.14</v>
      </c>
      <c r="BT296">
        <v>932.95150000000001</v>
      </c>
      <c r="BU296">
        <v>1067.0070000000001</v>
      </c>
      <c r="BV296">
        <v>1265.817</v>
      </c>
      <c r="BW296">
        <v>1100.172</v>
      </c>
      <c r="BX296">
        <v>987.29280000000006</v>
      </c>
      <c r="BY296">
        <v>237.89439999999999</v>
      </c>
      <c r="BZ296">
        <v>-544.99350000000004</v>
      </c>
      <c r="CA296">
        <v>-257.57400000000001</v>
      </c>
      <c r="CB296">
        <v>-196.21119999999999</v>
      </c>
      <c r="CC296">
        <v>-145.50819999999999</v>
      </c>
      <c r="CD296">
        <v>-466.97519999999997</v>
      </c>
      <c r="CE296">
        <v>-158.137</v>
      </c>
      <c r="CF296">
        <v>2798.7840000000001</v>
      </c>
      <c r="CG296">
        <v>11980.38</v>
      </c>
      <c r="CH296">
        <v>11996.22</v>
      </c>
      <c r="CI296">
        <v>11317.41</v>
      </c>
      <c r="CJ296">
        <v>11626.93</v>
      </c>
      <c r="CK296">
        <v>3660.7550000000001</v>
      </c>
      <c r="CL296">
        <v>753.53859999999997</v>
      </c>
      <c r="CM296">
        <v>948.44780000000003</v>
      </c>
      <c r="CN296">
        <v>843.47040000000004</v>
      </c>
      <c r="CO296">
        <v>1197.1289999999999</v>
      </c>
      <c r="CP296">
        <v>11713.28</v>
      </c>
      <c r="CQ296">
        <v>280998.2</v>
      </c>
      <c r="CR296">
        <v>265016.09999999998</v>
      </c>
      <c r="CS296">
        <v>249585</v>
      </c>
      <c r="CT296">
        <v>229089.1</v>
      </c>
      <c r="CU296">
        <v>215562.8</v>
      </c>
      <c r="CV296">
        <v>197232.5</v>
      </c>
      <c r="CW296">
        <v>182266.8</v>
      </c>
      <c r="CX296">
        <v>200159.4</v>
      </c>
      <c r="CY296">
        <v>236147.1</v>
      </c>
      <c r="CZ296">
        <v>288451</v>
      </c>
      <c r="DA296">
        <v>350190.1</v>
      </c>
      <c r="DB296">
        <v>396583.3</v>
      </c>
      <c r="DC296">
        <v>431031.7</v>
      </c>
      <c r="DD296">
        <v>461251.3</v>
      </c>
      <c r="DE296">
        <v>518315.5</v>
      </c>
      <c r="DF296">
        <v>516455.8</v>
      </c>
      <c r="DG296">
        <v>487514.9</v>
      </c>
      <c r="DH296">
        <v>478136.2</v>
      </c>
      <c r="DI296">
        <v>468491.8</v>
      </c>
      <c r="DJ296">
        <v>451451.1</v>
      </c>
      <c r="DK296">
        <v>427911.5</v>
      </c>
      <c r="DL296">
        <v>421784.6</v>
      </c>
      <c r="DM296">
        <v>423284.7</v>
      </c>
      <c r="DN296">
        <v>392395.8</v>
      </c>
      <c r="DO296">
        <v>433569.2</v>
      </c>
    </row>
    <row r="297" spans="1:119" x14ac:dyDescent="0.25">
      <c r="A297" t="s">
        <v>66</v>
      </c>
      <c r="B297" t="s">
        <v>117</v>
      </c>
      <c r="C297" t="s">
        <v>65</v>
      </c>
      <c r="D297" t="s">
        <v>65</v>
      </c>
      <c r="E297" t="s">
        <v>65</v>
      </c>
      <c r="F297" t="s">
        <v>65</v>
      </c>
      <c r="G297" t="s">
        <v>65</v>
      </c>
      <c r="H297" s="12" t="s">
        <v>140</v>
      </c>
      <c r="I297" t="s">
        <v>65</v>
      </c>
      <c r="J297" s="31">
        <v>42640</v>
      </c>
      <c r="K297">
        <v>16</v>
      </c>
      <c r="L297">
        <v>19</v>
      </c>
      <c r="M297">
        <v>297</v>
      </c>
      <c r="N297">
        <v>267</v>
      </c>
      <c r="O297">
        <v>323</v>
      </c>
      <c r="P297">
        <v>323</v>
      </c>
      <c r="Q297">
        <v>0</v>
      </c>
      <c r="R297">
        <v>0</v>
      </c>
      <c r="S297">
        <v>0</v>
      </c>
      <c r="T297">
        <v>0</v>
      </c>
      <c r="U297">
        <v>23938.19</v>
      </c>
      <c r="V297">
        <v>23443.08</v>
      </c>
      <c r="W297">
        <v>23097.919999999998</v>
      </c>
      <c r="X297">
        <v>22529.51</v>
      </c>
      <c r="Y297">
        <v>23046</v>
      </c>
      <c r="Z297">
        <v>23806.01</v>
      </c>
      <c r="AA297">
        <v>25957.32</v>
      </c>
      <c r="AB297">
        <v>27834.14</v>
      </c>
      <c r="AC297">
        <v>28388.95</v>
      </c>
      <c r="AD297">
        <v>27853.65</v>
      </c>
      <c r="AE297">
        <v>28371.4</v>
      </c>
      <c r="AF297">
        <v>28728.43</v>
      </c>
      <c r="AG297">
        <v>29697.68</v>
      </c>
      <c r="AH297">
        <v>30706.15</v>
      </c>
      <c r="AI297">
        <v>28913.54</v>
      </c>
      <c r="AJ297">
        <v>17984.95</v>
      </c>
      <c r="AK297">
        <v>17460.009999999998</v>
      </c>
      <c r="AL297">
        <v>18357.47</v>
      </c>
      <c r="AM297">
        <v>19626.830000000002</v>
      </c>
      <c r="AN297">
        <v>29528.38</v>
      </c>
      <c r="AO297">
        <v>32163.55</v>
      </c>
      <c r="AP297">
        <v>30141.8</v>
      </c>
      <c r="AQ297">
        <v>29013.17</v>
      </c>
      <c r="AR297">
        <v>27018.400000000001</v>
      </c>
      <c r="AS297">
        <v>18357.32</v>
      </c>
      <c r="AT297">
        <v>76</v>
      </c>
      <c r="AU297">
        <v>74.5</v>
      </c>
      <c r="AV297">
        <v>73</v>
      </c>
      <c r="AW297">
        <v>68.5</v>
      </c>
      <c r="AX297">
        <v>68</v>
      </c>
      <c r="AY297">
        <v>67</v>
      </c>
      <c r="AZ297">
        <v>67</v>
      </c>
      <c r="BA297">
        <v>68</v>
      </c>
      <c r="BB297">
        <v>71.5</v>
      </c>
      <c r="BC297">
        <v>77.5</v>
      </c>
      <c r="BD297">
        <v>83.5</v>
      </c>
      <c r="BE297">
        <v>88</v>
      </c>
      <c r="BF297">
        <v>91.5</v>
      </c>
      <c r="BG297">
        <v>95</v>
      </c>
      <c r="BH297">
        <v>97.5</v>
      </c>
      <c r="BI297">
        <v>99</v>
      </c>
      <c r="BJ297">
        <v>99</v>
      </c>
      <c r="BK297">
        <v>97.5</v>
      </c>
      <c r="BL297">
        <v>94</v>
      </c>
      <c r="BM297">
        <v>88.5</v>
      </c>
      <c r="BN297">
        <v>85</v>
      </c>
      <c r="BO297">
        <v>82.5</v>
      </c>
      <c r="BP297">
        <v>81</v>
      </c>
      <c r="BQ297">
        <v>78</v>
      </c>
      <c r="BR297">
        <v>957.3768</v>
      </c>
      <c r="BS297">
        <v>979.62339999999995</v>
      </c>
      <c r="BT297">
        <v>916.03110000000004</v>
      </c>
      <c r="BU297">
        <v>1034.9870000000001</v>
      </c>
      <c r="BV297">
        <v>1262.299</v>
      </c>
      <c r="BW297">
        <v>1030.681</v>
      </c>
      <c r="BX297">
        <v>871.87919999999997</v>
      </c>
      <c r="BY297">
        <v>233.1585</v>
      </c>
      <c r="BZ297">
        <v>-442.6456</v>
      </c>
      <c r="CA297">
        <v>-80.338229999999996</v>
      </c>
      <c r="CB297">
        <v>30.162600000000001</v>
      </c>
      <c r="CC297">
        <v>133.8167</v>
      </c>
      <c r="CD297">
        <v>-233.17150000000001</v>
      </c>
      <c r="CE297">
        <v>-131.08009999999999</v>
      </c>
      <c r="CF297">
        <v>2414.538</v>
      </c>
      <c r="CG297">
        <v>11844.27</v>
      </c>
      <c r="CH297">
        <v>11914.81</v>
      </c>
      <c r="CI297">
        <v>11250.67</v>
      </c>
      <c r="CJ297">
        <v>11546.66</v>
      </c>
      <c r="CK297">
        <v>3344.3330000000001</v>
      </c>
      <c r="CL297">
        <v>651.64250000000004</v>
      </c>
      <c r="CM297">
        <v>865.26340000000005</v>
      </c>
      <c r="CN297">
        <v>746.17219999999998</v>
      </c>
      <c r="CO297">
        <v>1124.086</v>
      </c>
      <c r="CP297">
        <v>11621.05</v>
      </c>
      <c r="CQ297">
        <v>299301.2</v>
      </c>
      <c r="CR297">
        <v>281408.5</v>
      </c>
      <c r="CS297">
        <v>262238.7</v>
      </c>
      <c r="CT297">
        <v>246359.9</v>
      </c>
      <c r="CU297">
        <v>228802.6</v>
      </c>
      <c r="CV297">
        <v>209157.7</v>
      </c>
      <c r="CW297">
        <v>193779</v>
      </c>
      <c r="CX297">
        <v>211720.7</v>
      </c>
      <c r="CY297">
        <v>248804.5</v>
      </c>
      <c r="CZ297">
        <v>306137.5</v>
      </c>
      <c r="DA297">
        <v>371722.6</v>
      </c>
      <c r="DB297">
        <v>418970.1</v>
      </c>
      <c r="DC297">
        <v>454612.6</v>
      </c>
      <c r="DD297">
        <v>486316.1</v>
      </c>
      <c r="DE297">
        <v>546635.1</v>
      </c>
      <c r="DF297">
        <v>544629.6</v>
      </c>
      <c r="DG297">
        <v>514417.2</v>
      </c>
      <c r="DH297">
        <v>505093.9</v>
      </c>
      <c r="DI297">
        <v>492772.1</v>
      </c>
      <c r="DJ297">
        <v>475391</v>
      </c>
      <c r="DK297">
        <v>451818.1</v>
      </c>
      <c r="DL297">
        <v>444830.1</v>
      </c>
      <c r="DM297">
        <v>441300.9</v>
      </c>
      <c r="DN297">
        <v>413500.4</v>
      </c>
      <c r="DO297">
        <v>457261.3</v>
      </c>
    </row>
    <row r="298" spans="1:119" x14ac:dyDescent="0.25">
      <c r="A298" t="s">
        <v>66</v>
      </c>
      <c r="B298" t="s">
        <v>117</v>
      </c>
      <c r="C298" t="s">
        <v>65</v>
      </c>
      <c r="D298" t="s">
        <v>65</v>
      </c>
      <c r="E298" t="s">
        <v>65</v>
      </c>
      <c r="F298" t="s">
        <v>65</v>
      </c>
      <c r="G298" t="s">
        <v>65</v>
      </c>
      <c r="H298" s="12" t="s">
        <v>140</v>
      </c>
      <c r="I298" t="s">
        <v>65</v>
      </c>
      <c r="K298">
        <v>16</v>
      </c>
      <c r="L298">
        <v>19</v>
      </c>
      <c r="M298">
        <v>275</v>
      </c>
      <c r="N298">
        <v>248</v>
      </c>
      <c r="O298">
        <v>290</v>
      </c>
      <c r="P298">
        <v>289</v>
      </c>
      <c r="Q298">
        <v>0</v>
      </c>
      <c r="R298">
        <v>0</v>
      </c>
      <c r="S298">
        <v>0</v>
      </c>
      <c r="T298">
        <v>0</v>
      </c>
      <c r="U298">
        <v>27087.84</v>
      </c>
      <c r="V298">
        <v>26808.02</v>
      </c>
      <c r="W298">
        <v>26603.21</v>
      </c>
      <c r="X298">
        <v>26482.76</v>
      </c>
      <c r="Y298">
        <v>26606.11</v>
      </c>
      <c r="Z298">
        <v>27416.73</v>
      </c>
      <c r="AA298">
        <v>29931.439999999999</v>
      </c>
      <c r="AB298">
        <v>31836.61</v>
      </c>
      <c r="AC298">
        <v>32879.910000000003</v>
      </c>
      <c r="AD298">
        <v>33347.81</v>
      </c>
      <c r="AE298">
        <v>34017.96</v>
      </c>
      <c r="AF298">
        <v>34299.94</v>
      </c>
      <c r="AG298">
        <v>34964.239999999998</v>
      </c>
      <c r="AH298">
        <v>34932.730000000003</v>
      </c>
      <c r="AI298">
        <v>30614.47</v>
      </c>
      <c r="AJ298">
        <v>19836.64</v>
      </c>
      <c r="AK298">
        <v>19377.599999999999</v>
      </c>
      <c r="AL298">
        <v>19639.54</v>
      </c>
      <c r="AM298">
        <v>20412.150000000001</v>
      </c>
      <c r="AN298">
        <v>29703.54</v>
      </c>
      <c r="AO298">
        <v>33832.22</v>
      </c>
      <c r="AP298">
        <v>33198.050000000003</v>
      </c>
      <c r="AQ298">
        <v>31823.39</v>
      </c>
      <c r="AR298">
        <v>29834.91</v>
      </c>
      <c r="AS298">
        <v>19816.48</v>
      </c>
      <c r="AT298">
        <v>82.818179999999998</v>
      </c>
      <c r="AU298">
        <v>80.863640000000004</v>
      </c>
      <c r="AV298">
        <v>78.590909999999994</v>
      </c>
      <c r="AW298">
        <v>76.136359999999996</v>
      </c>
      <c r="AX298">
        <v>74.727270000000004</v>
      </c>
      <c r="AY298">
        <v>73.318179999999998</v>
      </c>
      <c r="AZ298">
        <v>73.181820000000002</v>
      </c>
      <c r="BA298">
        <v>75.363640000000004</v>
      </c>
      <c r="BB298">
        <v>79.181820000000002</v>
      </c>
      <c r="BC298">
        <v>83.590909999999994</v>
      </c>
      <c r="BD298">
        <v>88.409090000000006</v>
      </c>
      <c r="BE298">
        <v>92.545460000000006</v>
      </c>
      <c r="BF298">
        <v>95.909090000000006</v>
      </c>
      <c r="BG298">
        <v>99.090909999999994</v>
      </c>
      <c r="BH298">
        <v>101.6818</v>
      </c>
      <c r="BI298">
        <v>103.2727</v>
      </c>
      <c r="BJ298">
        <v>103.9545</v>
      </c>
      <c r="BK298">
        <v>103.5455</v>
      </c>
      <c r="BL298">
        <v>101.36360000000001</v>
      </c>
      <c r="BM298">
        <v>98.227270000000004</v>
      </c>
      <c r="BN298">
        <v>94.636359999999996</v>
      </c>
      <c r="BO298">
        <v>91.772729999999996</v>
      </c>
      <c r="BP298">
        <v>89.318179999999998</v>
      </c>
      <c r="BQ298">
        <v>86.045460000000006</v>
      </c>
      <c r="BR298">
        <v>259.81310000000002</v>
      </c>
      <c r="BS298">
        <v>156.89609999999999</v>
      </c>
      <c r="BT298">
        <v>128.55119999999999</v>
      </c>
      <c r="BU298">
        <v>137.71299999999999</v>
      </c>
      <c r="BV298">
        <v>393.18830000000003</v>
      </c>
      <c r="BW298">
        <v>302.84629999999999</v>
      </c>
      <c r="BX298">
        <v>-256.79230000000001</v>
      </c>
      <c r="BY298">
        <v>-500.53359999999998</v>
      </c>
      <c r="BZ298">
        <v>-539.09889999999996</v>
      </c>
      <c r="CA298">
        <v>-418.3852</v>
      </c>
      <c r="CB298">
        <v>-319.93650000000002</v>
      </c>
      <c r="CC298">
        <v>-225.07509999999999</v>
      </c>
      <c r="CD298">
        <v>-438.74489999999997</v>
      </c>
      <c r="CE298">
        <v>-34.437069999999999</v>
      </c>
      <c r="CF298">
        <v>4066.556</v>
      </c>
      <c r="CG298">
        <v>14490.06</v>
      </c>
      <c r="CH298">
        <v>14383.12</v>
      </c>
      <c r="CI298">
        <v>14158.46</v>
      </c>
      <c r="CJ298">
        <v>14422.63</v>
      </c>
      <c r="CK298">
        <v>6076.5150000000003</v>
      </c>
      <c r="CL298">
        <v>1655.5519999999999</v>
      </c>
      <c r="CM298">
        <v>1018.801</v>
      </c>
      <c r="CN298">
        <v>966.99360000000001</v>
      </c>
      <c r="CO298">
        <v>1105.126</v>
      </c>
      <c r="CP298">
        <v>14358.68</v>
      </c>
      <c r="CQ298">
        <v>17600.57</v>
      </c>
      <c r="CR298">
        <v>16442.759999999998</v>
      </c>
      <c r="CS298">
        <v>15249.03</v>
      </c>
      <c r="CT298">
        <v>14152.87</v>
      </c>
      <c r="CU298">
        <v>13267.04</v>
      </c>
      <c r="CV298">
        <v>12691.99</v>
      </c>
      <c r="CW298">
        <v>11988.42</v>
      </c>
      <c r="CX298">
        <v>12973.79</v>
      </c>
      <c r="CY298">
        <v>15150.62</v>
      </c>
      <c r="CZ298">
        <v>18167.34</v>
      </c>
      <c r="DA298">
        <v>21707.33</v>
      </c>
      <c r="DB298">
        <v>24144.04</v>
      </c>
      <c r="DC298">
        <v>26247.46</v>
      </c>
      <c r="DD298">
        <v>28256.880000000001</v>
      </c>
      <c r="DE298">
        <v>31781.11</v>
      </c>
      <c r="DF298">
        <v>32216.92</v>
      </c>
      <c r="DG298">
        <v>31163.91</v>
      </c>
      <c r="DH298">
        <v>31099.040000000001</v>
      </c>
      <c r="DI298">
        <v>30378.32</v>
      </c>
      <c r="DJ298">
        <v>29462.19</v>
      </c>
      <c r="DK298">
        <v>28296.639999999999</v>
      </c>
      <c r="DL298">
        <v>27893.3</v>
      </c>
      <c r="DM298">
        <v>27715.83</v>
      </c>
      <c r="DN298">
        <v>26327.47</v>
      </c>
      <c r="DO298">
        <v>27863.29</v>
      </c>
    </row>
    <row r="299" spans="1:119" x14ac:dyDescent="0.25">
      <c r="A299" t="s">
        <v>66</v>
      </c>
      <c r="B299" t="s">
        <v>41</v>
      </c>
      <c r="C299" t="s">
        <v>65</v>
      </c>
      <c r="D299" t="s">
        <v>65</v>
      </c>
      <c r="E299" t="s">
        <v>65</v>
      </c>
      <c r="F299" t="s">
        <v>65</v>
      </c>
      <c r="G299" t="s">
        <v>65</v>
      </c>
      <c r="H299" s="12" t="s">
        <v>140</v>
      </c>
      <c r="I299" t="s">
        <v>65</v>
      </c>
      <c r="J299" s="31">
        <v>42524</v>
      </c>
      <c r="K299">
        <v>16</v>
      </c>
      <c r="L299">
        <v>19</v>
      </c>
      <c r="M299">
        <v>6</v>
      </c>
      <c r="N299">
        <v>6</v>
      </c>
      <c r="O299">
        <v>6</v>
      </c>
      <c r="P299">
        <v>6</v>
      </c>
      <c r="Q299">
        <v>1</v>
      </c>
      <c r="R299">
        <v>1</v>
      </c>
      <c r="S299">
        <v>0</v>
      </c>
      <c r="T299">
        <v>0</v>
      </c>
      <c r="AT299">
        <v>56</v>
      </c>
      <c r="AU299">
        <v>54.5</v>
      </c>
      <c r="AV299">
        <v>53.25</v>
      </c>
      <c r="AW299">
        <v>52.75</v>
      </c>
      <c r="AX299">
        <v>51.75</v>
      </c>
      <c r="AY299">
        <v>51.25</v>
      </c>
      <c r="AZ299">
        <v>53</v>
      </c>
      <c r="BA299">
        <v>57</v>
      </c>
      <c r="BB299">
        <v>60.5</v>
      </c>
      <c r="BC299">
        <v>66</v>
      </c>
      <c r="BD299">
        <v>70.25</v>
      </c>
      <c r="BE299">
        <v>73.5</v>
      </c>
      <c r="BF299">
        <v>77</v>
      </c>
      <c r="BG299">
        <v>80</v>
      </c>
      <c r="BH299">
        <v>82.25</v>
      </c>
      <c r="BI299">
        <v>83.25</v>
      </c>
      <c r="BJ299">
        <v>80.5</v>
      </c>
      <c r="BK299">
        <v>79.25</v>
      </c>
      <c r="BL299">
        <v>78.5</v>
      </c>
      <c r="BM299">
        <v>76.25</v>
      </c>
      <c r="BN299">
        <v>72</v>
      </c>
      <c r="BO299">
        <v>66.5</v>
      </c>
      <c r="BP299">
        <v>63.25</v>
      </c>
      <c r="BQ299">
        <v>61.25</v>
      </c>
      <c r="DE299"/>
      <c r="DF299"/>
      <c r="DG299"/>
    </row>
    <row r="300" spans="1:119" x14ac:dyDescent="0.25">
      <c r="A300" t="s">
        <v>66</v>
      </c>
      <c r="B300" t="s">
        <v>41</v>
      </c>
      <c r="C300" t="s">
        <v>65</v>
      </c>
      <c r="D300" t="s">
        <v>65</v>
      </c>
      <c r="E300" t="s">
        <v>65</v>
      </c>
      <c r="F300" t="s">
        <v>65</v>
      </c>
      <c r="G300" t="s">
        <v>65</v>
      </c>
      <c r="H300" s="12" t="s">
        <v>140</v>
      </c>
      <c r="I300" t="s">
        <v>65</v>
      </c>
      <c r="J300" s="31">
        <v>42541</v>
      </c>
      <c r="K300">
        <v>16</v>
      </c>
      <c r="L300">
        <v>19</v>
      </c>
      <c r="M300">
        <v>6</v>
      </c>
      <c r="N300">
        <v>6</v>
      </c>
      <c r="O300">
        <v>6</v>
      </c>
      <c r="P300">
        <v>6</v>
      </c>
      <c r="Q300">
        <v>1</v>
      </c>
      <c r="R300">
        <v>1</v>
      </c>
      <c r="S300">
        <v>0</v>
      </c>
      <c r="T300">
        <v>0</v>
      </c>
      <c r="AT300">
        <v>55</v>
      </c>
      <c r="AU300">
        <v>55</v>
      </c>
      <c r="AV300">
        <v>54.25</v>
      </c>
      <c r="AW300">
        <v>52.5</v>
      </c>
      <c r="AX300">
        <v>51.25</v>
      </c>
      <c r="AY300">
        <v>50.75</v>
      </c>
      <c r="AZ300">
        <v>51.75</v>
      </c>
      <c r="BA300">
        <v>55</v>
      </c>
      <c r="BB300">
        <v>59.25</v>
      </c>
      <c r="BC300">
        <v>62.75</v>
      </c>
      <c r="BD300">
        <v>66.25</v>
      </c>
      <c r="BE300">
        <v>69.5</v>
      </c>
      <c r="BF300">
        <v>72.25</v>
      </c>
      <c r="BG300">
        <v>73.25</v>
      </c>
      <c r="BH300">
        <v>73.75</v>
      </c>
      <c r="BI300">
        <v>73.5</v>
      </c>
      <c r="BJ300">
        <v>74</v>
      </c>
      <c r="BK300">
        <v>73.75</v>
      </c>
      <c r="BL300">
        <v>73</v>
      </c>
      <c r="BM300">
        <v>71.25</v>
      </c>
      <c r="BN300">
        <v>67.75</v>
      </c>
      <c r="BO300">
        <v>64</v>
      </c>
      <c r="BP300">
        <v>61.75</v>
      </c>
      <c r="BQ300">
        <v>60</v>
      </c>
      <c r="DE300"/>
      <c r="DF300"/>
      <c r="DG300"/>
    </row>
    <row r="301" spans="1:119" x14ac:dyDescent="0.25">
      <c r="A301" t="s">
        <v>66</v>
      </c>
      <c r="B301" t="s">
        <v>41</v>
      </c>
      <c r="C301" t="s">
        <v>65</v>
      </c>
      <c r="D301" t="s">
        <v>65</v>
      </c>
      <c r="E301" t="s">
        <v>65</v>
      </c>
      <c r="F301" t="s">
        <v>65</v>
      </c>
      <c r="G301" t="s">
        <v>65</v>
      </c>
      <c r="H301" s="12" t="s">
        <v>140</v>
      </c>
      <c r="I301" t="s">
        <v>65</v>
      </c>
      <c r="J301" s="31">
        <v>42548</v>
      </c>
      <c r="K301">
        <v>16</v>
      </c>
      <c r="L301">
        <v>19</v>
      </c>
      <c r="M301">
        <v>6</v>
      </c>
      <c r="N301">
        <v>6</v>
      </c>
      <c r="O301">
        <v>6</v>
      </c>
      <c r="P301">
        <v>6</v>
      </c>
      <c r="Q301">
        <v>1</v>
      </c>
      <c r="R301">
        <v>1</v>
      </c>
      <c r="S301">
        <v>0</v>
      </c>
      <c r="T301">
        <v>0</v>
      </c>
      <c r="AT301">
        <v>58.75</v>
      </c>
      <c r="AU301">
        <v>57.75</v>
      </c>
      <c r="AV301">
        <v>56.5</v>
      </c>
      <c r="AW301">
        <v>55</v>
      </c>
      <c r="AX301">
        <v>54.25</v>
      </c>
      <c r="AY301">
        <v>53.75</v>
      </c>
      <c r="AZ301">
        <v>55.25</v>
      </c>
      <c r="BA301">
        <v>59.5</v>
      </c>
      <c r="BB301">
        <v>63.5</v>
      </c>
      <c r="BC301">
        <v>67.25</v>
      </c>
      <c r="BD301">
        <v>71.5</v>
      </c>
      <c r="BE301">
        <v>76.25</v>
      </c>
      <c r="BF301">
        <v>79.25</v>
      </c>
      <c r="BG301">
        <v>79.5</v>
      </c>
      <c r="BH301">
        <v>78.75</v>
      </c>
      <c r="BI301">
        <v>77.75</v>
      </c>
      <c r="BJ301">
        <v>75.75</v>
      </c>
      <c r="BK301">
        <v>75.25</v>
      </c>
      <c r="BL301">
        <v>74.25</v>
      </c>
      <c r="BM301">
        <v>72.75</v>
      </c>
      <c r="BN301">
        <v>70.75</v>
      </c>
      <c r="BO301">
        <v>67.5</v>
      </c>
      <c r="BP301">
        <v>65.25</v>
      </c>
      <c r="BQ301">
        <v>62.75</v>
      </c>
      <c r="DE301"/>
      <c r="DF301"/>
      <c r="DG301"/>
    </row>
    <row r="302" spans="1:119" x14ac:dyDescent="0.25">
      <c r="A302" t="s">
        <v>66</v>
      </c>
      <c r="B302" t="s">
        <v>41</v>
      </c>
      <c r="C302" t="s">
        <v>65</v>
      </c>
      <c r="D302" t="s">
        <v>65</v>
      </c>
      <c r="E302" t="s">
        <v>65</v>
      </c>
      <c r="F302" t="s">
        <v>65</v>
      </c>
      <c r="G302" t="s">
        <v>65</v>
      </c>
      <c r="H302" s="12" t="s">
        <v>140</v>
      </c>
      <c r="I302" t="s">
        <v>65</v>
      </c>
      <c r="J302" s="31">
        <v>42549</v>
      </c>
      <c r="K302">
        <v>14</v>
      </c>
      <c r="L302">
        <v>19</v>
      </c>
      <c r="M302">
        <v>6</v>
      </c>
      <c r="N302">
        <v>6</v>
      </c>
      <c r="O302">
        <v>6</v>
      </c>
      <c r="P302">
        <v>6</v>
      </c>
      <c r="Q302">
        <v>1</v>
      </c>
      <c r="R302">
        <v>1</v>
      </c>
      <c r="S302">
        <v>0</v>
      </c>
      <c r="T302">
        <v>0</v>
      </c>
      <c r="AT302">
        <v>60.75</v>
      </c>
      <c r="AU302">
        <v>58.75</v>
      </c>
      <c r="AV302">
        <v>58.5</v>
      </c>
      <c r="AW302">
        <v>57</v>
      </c>
      <c r="AX302">
        <v>54.75</v>
      </c>
      <c r="AY302">
        <v>54</v>
      </c>
      <c r="AZ302">
        <v>56</v>
      </c>
      <c r="BA302">
        <v>59.75</v>
      </c>
      <c r="BB302">
        <v>63.25</v>
      </c>
      <c r="BC302">
        <v>66.5</v>
      </c>
      <c r="BD302">
        <v>69.25</v>
      </c>
      <c r="BE302">
        <v>72.5</v>
      </c>
      <c r="BF302">
        <v>76.25</v>
      </c>
      <c r="BG302">
        <v>78</v>
      </c>
      <c r="BH302">
        <v>78.75</v>
      </c>
      <c r="BI302">
        <v>76.75</v>
      </c>
      <c r="BJ302">
        <v>77</v>
      </c>
      <c r="BK302">
        <v>75.5</v>
      </c>
      <c r="BL302">
        <v>73.5</v>
      </c>
      <c r="BM302">
        <v>72</v>
      </c>
      <c r="BN302">
        <v>69.75</v>
      </c>
      <c r="BO302">
        <v>66.75</v>
      </c>
      <c r="BP302">
        <v>64.25</v>
      </c>
      <c r="BQ302">
        <v>63</v>
      </c>
      <c r="DE302"/>
      <c r="DF302"/>
      <c r="DG302"/>
    </row>
    <row r="303" spans="1:119" x14ac:dyDescent="0.25">
      <c r="A303" t="s">
        <v>66</v>
      </c>
      <c r="B303" t="s">
        <v>41</v>
      </c>
      <c r="C303" t="s">
        <v>65</v>
      </c>
      <c r="D303" t="s">
        <v>65</v>
      </c>
      <c r="E303" t="s">
        <v>65</v>
      </c>
      <c r="F303" t="s">
        <v>65</v>
      </c>
      <c r="G303" t="s">
        <v>65</v>
      </c>
      <c r="H303" s="12" t="s">
        <v>140</v>
      </c>
      <c r="I303" t="s">
        <v>65</v>
      </c>
      <c r="J303" s="31">
        <v>42576</v>
      </c>
      <c r="K303">
        <v>16</v>
      </c>
      <c r="L303">
        <v>19</v>
      </c>
      <c r="M303">
        <v>6</v>
      </c>
      <c r="N303">
        <v>6</v>
      </c>
      <c r="O303">
        <v>6</v>
      </c>
      <c r="P303">
        <v>6</v>
      </c>
      <c r="Q303">
        <v>1</v>
      </c>
      <c r="R303">
        <v>1</v>
      </c>
      <c r="S303">
        <v>0</v>
      </c>
      <c r="T303">
        <v>0</v>
      </c>
      <c r="AT303">
        <v>61.25</v>
      </c>
      <c r="AU303">
        <v>59.5</v>
      </c>
      <c r="AV303">
        <v>58.5</v>
      </c>
      <c r="AW303">
        <v>57.5</v>
      </c>
      <c r="AX303">
        <v>56.75</v>
      </c>
      <c r="AY303">
        <v>56.25</v>
      </c>
      <c r="AZ303">
        <v>56</v>
      </c>
      <c r="BA303">
        <v>59.75</v>
      </c>
      <c r="BB303">
        <v>62.75</v>
      </c>
      <c r="BC303">
        <v>66</v>
      </c>
      <c r="BD303">
        <v>69.5</v>
      </c>
      <c r="BE303">
        <v>72.75</v>
      </c>
      <c r="BF303">
        <v>76.25</v>
      </c>
      <c r="BG303">
        <v>80</v>
      </c>
      <c r="BH303">
        <v>82.25</v>
      </c>
      <c r="BI303">
        <v>82</v>
      </c>
      <c r="BJ303">
        <v>80.75</v>
      </c>
      <c r="BK303">
        <v>79.25</v>
      </c>
      <c r="BL303">
        <v>77.5</v>
      </c>
      <c r="BM303">
        <v>75.75</v>
      </c>
      <c r="BN303">
        <v>71.75</v>
      </c>
      <c r="BO303">
        <v>66.5</v>
      </c>
      <c r="BP303">
        <v>64.5</v>
      </c>
      <c r="BQ303">
        <v>62.5</v>
      </c>
      <c r="DE303"/>
      <c r="DF303"/>
      <c r="DG303"/>
    </row>
    <row r="304" spans="1:119" x14ac:dyDescent="0.25">
      <c r="A304" t="s">
        <v>66</v>
      </c>
      <c r="B304" t="s">
        <v>41</v>
      </c>
      <c r="C304" t="s">
        <v>65</v>
      </c>
      <c r="D304" t="s">
        <v>65</v>
      </c>
      <c r="E304" t="s">
        <v>65</v>
      </c>
      <c r="F304" t="s">
        <v>65</v>
      </c>
      <c r="G304" t="s">
        <v>65</v>
      </c>
      <c r="H304" s="12" t="s">
        <v>140</v>
      </c>
      <c r="I304" t="s">
        <v>65</v>
      </c>
      <c r="J304" s="31">
        <v>42578</v>
      </c>
      <c r="K304">
        <v>16</v>
      </c>
      <c r="L304">
        <v>19</v>
      </c>
      <c r="M304">
        <v>6</v>
      </c>
      <c r="N304">
        <v>6</v>
      </c>
      <c r="O304">
        <v>6</v>
      </c>
      <c r="P304">
        <v>6</v>
      </c>
      <c r="Q304">
        <v>1</v>
      </c>
      <c r="R304">
        <v>1</v>
      </c>
      <c r="S304">
        <v>0</v>
      </c>
      <c r="T304">
        <v>0</v>
      </c>
      <c r="AT304">
        <v>63</v>
      </c>
      <c r="AU304">
        <v>60.75</v>
      </c>
      <c r="AV304">
        <v>59</v>
      </c>
      <c r="AW304">
        <v>58</v>
      </c>
      <c r="AX304">
        <v>57.25</v>
      </c>
      <c r="AY304">
        <v>56.75</v>
      </c>
      <c r="AZ304">
        <v>57</v>
      </c>
      <c r="BA304">
        <v>59.75</v>
      </c>
      <c r="BB304">
        <v>63.75</v>
      </c>
      <c r="BC304">
        <v>67.25</v>
      </c>
      <c r="BD304">
        <v>71.75</v>
      </c>
      <c r="BE304">
        <v>76</v>
      </c>
      <c r="BF304">
        <v>79.75</v>
      </c>
      <c r="BG304">
        <v>83.75</v>
      </c>
      <c r="BH304">
        <v>85.5</v>
      </c>
      <c r="BI304">
        <v>85.75</v>
      </c>
      <c r="BJ304">
        <v>84.25</v>
      </c>
      <c r="BK304">
        <v>83</v>
      </c>
      <c r="BL304">
        <v>81.25</v>
      </c>
      <c r="BM304">
        <v>77.5</v>
      </c>
      <c r="BN304">
        <v>72.75</v>
      </c>
      <c r="BO304">
        <v>67.75</v>
      </c>
      <c r="BP304">
        <v>64.75</v>
      </c>
      <c r="BQ304">
        <v>62.75</v>
      </c>
      <c r="DE304"/>
      <c r="DF304"/>
      <c r="DG304"/>
    </row>
    <row r="305" spans="1:119" x14ac:dyDescent="0.25">
      <c r="A305" t="s">
        <v>66</v>
      </c>
      <c r="B305" t="s">
        <v>41</v>
      </c>
      <c r="C305" t="s">
        <v>65</v>
      </c>
      <c r="D305" t="s">
        <v>65</v>
      </c>
      <c r="E305" t="s">
        <v>65</v>
      </c>
      <c r="F305" t="s">
        <v>65</v>
      </c>
      <c r="G305" t="s">
        <v>65</v>
      </c>
      <c r="H305" s="12" t="s">
        <v>140</v>
      </c>
      <c r="I305" t="s">
        <v>65</v>
      </c>
      <c r="J305" s="31">
        <v>42579</v>
      </c>
      <c r="K305">
        <v>16</v>
      </c>
      <c r="L305">
        <v>19</v>
      </c>
      <c r="M305">
        <v>6</v>
      </c>
      <c r="N305">
        <v>6</v>
      </c>
      <c r="O305">
        <v>6</v>
      </c>
      <c r="P305">
        <v>6</v>
      </c>
      <c r="Q305">
        <v>1</v>
      </c>
      <c r="R305">
        <v>1</v>
      </c>
      <c r="S305">
        <v>0</v>
      </c>
      <c r="T305">
        <v>0</v>
      </c>
      <c r="AT305">
        <v>61</v>
      </c>
      <c r="AU305">
        <v>59.75</v>
      </c>
      <c r="AV305">
        <v>58.5</v>
      </c>
      <c r="AW305">
        <v>57.75</v>
      </c>
      <c r="AX305">
        <v>56.5</v>
      </c>
      <c r="AY305">
        <v>56</v>
      </c>
      <c r="AZ305">
        <v>56.5</v>
      </c>
      <c r="BA305">
        <v>59.25</v>
      </c>
      <c r="BB305">
        <v>62.75</v>
      </c>
      <c r="BC305">
        <v>66</v>
      </c>
      <c r="BD305">
        <v>71.25</v>
      </c>
      <c r="BE305">
        <v>75.5</v>
      </c>
      <c r="BF305">
        <v>80</v>
      </c>
      <c r="BG305">
        <v>85</v>
      </c>
      <c r="BH305">
        <v>85.75</v>
      </c>
      <c r="BI305">
        <v>86</v>
      </c>
      <c r="BJ305">
        <v>86.25</v>
      </c>
      <c r="BK305">
        <v>84.25</v>
      </c>
      <c r="BL305">
        <v>81.5</v>
      </c>
      <c r="BM305">
        <v>77.75</v>
      </c>
      <c r="BN305">
        <v>73.25</v>
      </c>
      <c r="BO305">
        <v>69.5</v>
      </c>
      <c r="BP305">
        <v>65.5</v>
      </c>
      <c r="BQ305">
        <v>63.75</v>
      </c>
      <c r="DE305"/>
      <c r="DF305"/>
      <c r="DG305"/>
    </row>
    <row r="306" spans="1:119" x14ac:dyDescent="0.25">
      <c r="A306" t="s">
        <v>66</v>
      </c>
      <c r="B306" t="s">
        <v>41</v>
      </c>
      <c r="C306" t="s">
        <v>65</v>
      </c>
      <c r="D306" t="s">
        <v>65</v>
      </c>
      <c r="E306" t="s">
        <v>65</v>
      </c>
      <c r="F306" t="s">
        <v>65</v>
      </c>
      <c r="G306" t="s">
        <v>65</v>
      </c>
      <c r="H306" s="12" t="s">
        <v>140</v>
      </c>
      <c r="I306" t="s">
        <v>65</v>
      </c>
      <c r="J306" s="31">
        <v>42580</v>
      </c>
      <c r="K306">
        <v>16</v>
      </c>
      <c r="L306">
        <v>19</v>
      </c>
      <c r="M306">
        <v>6</v>
      </c>
      <c r="N306">
        <v>6</v>
      </c>
      <c r="O306">
        <v>6</v>
      </c>
      <c r="P306">
        <v>6</v>
      </c>
      <c r="Q306">
        <v>1</v>
      </c>
      <c r="R306">
        <v>1</v>
      </c>
      <c r="S306">
        <v>0</v>
      </c>
      <c r="T306">
        <v>0</v>
      </c>
      <c r="AT306">
        <v>61.75</v>
      </c>
      <c r="AU306">
        <v>61</v>
      </c>
      <c r="AV306">
        <v>59.5</v>
      </c>
      <c r="AW306">
        <v>58.75</v>
      </c>
      <c r="AX306">
        <v>57.75</v>
      </c>
      <c r="AY306">
        <v>57.25</v>
      </c>
      <c r="AZ306">
        <v>57.25</v>
      </c>
      <c r="BA306">
        <v>60</v>
      </c>
      <c r="BB306">
        <v>63</v>
      </c>
      <c r="BC306">
        <v>67.25</v>
      </c>
      <c r="BD306">
        <v>72.25</v>
      </c>
      <c r="BE306">
        <v>77</v>
      </c>
      <c r="BF306">
        <v>81.75</v>
      </c>
      <c r="BG306">
        <v>84.75</v>
      </c>
      <c r="BH306">
        <v>86.5</v>
      </c>
      <c r="BI306">
        <v>87.75</v>
      </c>
      <c r="BJ306">
        <v>87.25</v>
      </c>
      <c r="BK306">
        <v>84.5</v>
      </c>
      <c r="BL306">
        <v>81</v>
      </c>
      <c r="BM306">
        <v>77.5</v>
      </c>
      <c r="BN306">
        <v>72.25</v>
      </c>
      <c r="BO306">
        <v>67.75</v>
      </c>
      <c r="BP306">
        <v>64.25</v>
      </c>
      <c r="BQ306">
        <v>62.75</v>
      </c>
      <c r="DE306"/>
      <c r="DF306"/>
      <c r="DG306"/>
    </row>
    <row r="307" spans="1:119" x14ac:dyDescent="0.25">
      <c r="A307" t="s">
        <v>66</v>
      </c>
      <c r="B307" t="s">
        <v>41</v>
      </c>
      <c r="C307" t="s">
        <v>65</v>
      </c>
      <c r="D307" t="s">
        <v>65</v>
      </c>
      <c r="E307" t="s">
        <v>65</v>
      </c>
      <c r="F307" t="s">
        <v>65</v>
      </c>
      <c r="G307" t="s">
        <v>65</v>
      </c>
      <c r="H307" s="12" t="s">
        <v>140</v>
      </c>
      <c r="I307" t="s">
        <v>65</v>
      </c>
      <c r="J307" s="31">
        <v>42597</v>
      </c>
      <c r="K307">
        <v>16</v>
      </c>
      <c r="L307">
        <v>19</v>
      </c>
      <c r="M307">
        <v>6</v>
      </c>
      <c r="N307">
        <v>6</v>
      </c>
      <c r="O307">
        <v>6</v>
      </c>
      <c r="P307">
        <v>6</v>
      </c>
      <c r="Q307">
        <v>1</v>
      </c>
      <c r="R307">
        <v>1</v>
      </c>
      <c r="S307">
        <v>0</v>
      </c>
      <c r="T307">
        <v>0</v>
      </c>
      <c r="AT307">
        <v>57</v>
      </c>
      <c r="AU307">
        <v>55.5</v>
      </c>
      <c r="AV307">
        <v>54.75</v>
      </c>
      <c r="AW307">
        <v>54.75</v>
      </c>
      <c r="AX307">
        <v>54.5</v>
      </c>
      <c r="AY307">
        <v>53.75</v>
      </c>
      <c r="AZ307">
        <v>52.5</v>
      </c>
      <c r="BA307">
        <v>53.75</v>
      </c>
      <c r="BB307">
        <v>56.75</v>
      </c>
      <c r="BC307">
        <v>60.75</v>
      </c>
      <c r="BD307">
        <v>65</v>
      </c>
      <c r="BE307">
        <v>69.75</v>
      </c>
      <c r="BF307">
        <v>72.5</v>
      </c>
      <c r="BG307">
        <v>77</v>
      </c>
      <c r="BH307">
        <v>79.5</v>
      </c>
      <c r="BI307">
        <v>80.75</v>
      </c>
      <c r="BJ307">
        <v>80.75</v>
      </c>
      <c r="BK307">
        <v>79.25</v>
      </c>
      <c r="BL307">
        <v>76.75</v>
      </c>
      <c r="BM307">
        <v>74</v>
      </c>
      <c r="BN307">
        <v>70.5</v>
      </c>
      <c r="BO307">
        <v>65.25</v>
      </c>
      <c r="BP307">
        <v>65</v>
      </c>
      <c r="BQ307">
        <v>63</v>
      </c>
      <c r="DE307"/>
      <c r="DF307"/>
      <c r="DG307"/>
    </row>
    <row r="308" spans="1:119" x14ac:dyDescent="0.25">
      <c r="A308" t="s">
        <v>66</v>
      </c>
      <c r="B308" t="s">
        <v>41</v>
      </c>
      <c r="C308" t="s">
        <v>65</v>
      </c>
      <c r="D308" t="s">
        <v>65</v>
      </c>
      <c r="E308" t="s">
        <v>65</v>
      </c>
      <c r="F308" t="s">
        <v>65</v>
      </c>
      <c r="G308" t="s">
        <v>65</v>
      </c>
      <c r="H308" s="12" t="s">
        <v>140</v>
      </c>
      <c r="I308" t="s">
        <v>65</v>
      </c>
      <c r="J308" s="31">
        <v>42598</v>
      </c>
      <c r="K308">
        <v>15</v>
      </c>
      <c r="L308">
        <v>19</v>
      </c>
      <c r="M308">
        <v>6</v>
      </c>
      <c r="N308">
        <v>6</v>
      </c>
      <c r="O308">
        <v>6</v>
      </c>
      <c r="P308">
        <v>6</v>
      </c>
      <c r="Q308">
        <v>1</v>
      </c>
      <c r="R308">
        <v>1</v>
      </c>
      <c r="S308">
        <v>0</v>
      </c>
      <c r="T308">
        <v>0</v>
      </c>
      <c r="AT308">
        <v>61</v>
      </c>
      <c r="AU308">
        <v>59</v>
      </c>
      <c r="AV308">
        <v>57.75</v>
      </c>
      <c r="AW308">
        <v>56.75</v>
      </c>
      <c r="AX308">
        <v>55.5</v>
      </c>
      <c r="AY308">
        <v>55.5</v>
      </c>
      <c r="AZ308">
        <v>54.5</v>
      </c>
      <c r="BA308">
        <v>56.5</v>
      </c>
      <c r="BB308">
        <v>59.5</v>
      </c>
      <c r="BC308">
        <v>63</v>
      </c>
      <c r="BD308">
        <v>68</v>
      </c>
      <c r="BE308">
        <v>73.75</v>
      </c>
      <c r="BF308">
        <v>78</v>
      </c>
      <c r="BG308">
        <v>80</v>
      </c>
      <c r="BH308">
        <v>81.75</v>
      </c>
      <c r="BI308">
        <v>83.5</v>
      </c>
      <c r="BJ308">
        <v>82.5</v>
      </c>
      <c r="BK308">
        <v>80.5</v>
      </c>
      <c r="BL308">
        <v>77.5</v>
      </c>
      <c r="BM308">
        <v>73.5</v>
      </c>
      <c r="BN308">
        <v>69.75</v>
      </c>
      <c r="BO308">
        <v>67</v>
      </c>
      <c r="BP308">
        <v>65.75</v>
      </c>
      <c r="BQ308">
        <v>63</v>
      </c>
      <c r="DE308"/>
      <c r="DF308"/>
      <c r="DG308"/>
    </row>
    <row r="309" spans="1:119" x14ac:dyDescent="0.25">
      <c r="A309" t="s">
        <v>66</v>
      </c>
      <c r="B309" t="s">
        <v>41</v>
      </c>
      <c r="C309" t="s">
        <v>65</v>
      </c>
      <c r="D309" t="s">
        <v>65</v>
      </c>
      <c r="E309" t="s">
        <v>65</v>
      </c>
      <c r="F309" t="s">
        <v>65</v>
      </c>
      <c r="G309" t="s">
        <v>65</v>
      </c>
      <c r="H309" s="12" t="s">
        <v>140</v>
      </c>
      <c r="I309" t="s">
        <v>65</v>
      </c>
      <c r="J309" s="31">
        <v>42599</v>
      </c>
      <c r="K309">
        <v>15</v>
      </c>
      <c r="L309">
        <v>19</v>
      </c>
      <c r="M309">
        <v>6</v>
      </c>
      <c r="N309">
        <v>6</v>
      </c>
      <c r="O309">
        <v>6</v>
      </c>
      <c r="P309">
        <v>6</v>
      </c>
      <c r="Q309">
        <v>1</v>
      </c>
      <c r="R309">
        <v>1</v>
      </c>
      <c r="S309">
        <v>0</v>
      </c>
      <c r="T309">
        <v>0</v>
      </c>
      <c r="AT309">
        <v>61.5</v>
      </c>
      <c r="AU309">
        <v>59.5</v>
      </c>
      <c r="AV309">
        <v>58.25</v>
      </c>
      <c r="AW309">
        <v>57.5</v>
      </c>
      <c r="AX309">
        <v>57</v>
      </c>
      <c r="AY309">
        <v>56.25</v>
      </c>
      <c r="AZ309">
        <v>56</v>
      </c>
      <c r="BA309">
        <v>57.75</v>
      </c>
      <c r="BB309">
        <v>61.25</v>
      </c>
      <c r="BC309">
        <v>64.75</v>
      </c>
      <c r="BD309">
        <v>69.75</v>
      </c>
      <c r="BE309">
        <v>75.5</v>
      </c>
      <c r="BF309">
        <v>78.75</v>
      </c>
      <c r="BG309">
        <v>80.25</v>
      </c>
      <c r="BH309">
        <v>81.25</v>
      </c>
      <c r="BI309">
        <v>81</v>
      </c>
      <c r="BJ309">
        <v>81.25</v>
      </c>
      <c r="BK309">
        <v>79.75</v>
      </c>
      <c r="BL309">
        <v>77</v>
      </c>
      <c r="BM309">
        <v>73.75</v>
      </c>
      <c r="BN309">
        <v>69.25</v>
      </c>
      <c r="BO309">
        <v>66</v>
      </c>
      <c r="BP309">
        <v>64</v>
      </c>
      <c r="BQ309">
        <v>62.25</v>
      </c>
      <c r="DE309"/>
      <c r="DF309"/>
      <c r="DG309"/>
    </row>
    <row r="310" spans="1:119" x14ac:dyDescent="0.25">
      <c r="A310" t="s">
        <v>66</v>
      </c>
      <c r="B310" t="s">
        <v>41</v>
      </c>
      <c r="C310" t="s">
        <v>65</v>
      </c>
      <c r="D310" t="s">
        <v>65</v>
      </c>
      <c r="E310" t="s">
        <v>65</v>
      </c>
      <c r="F310" t="s">
        <v>65</v>
      </c>
      <c r="G310" t="s">
        <v>65</v>
      </c>
      <c r="H310" s="12" t="s">
        <v>140</v>
      </c>
      <c r="I310" t="s">
        <v>65</v>
      </c>
      <c r="J310" s="31">
        <v>42632</v>
      </c>
      <c r="K310">
        <v>16</v>
      </c>
      <c r="L310">
        <v>19</v>
      </c>
      <c r="M310">
        <v>1</v>
      </c>
      <c r="N310">
        <v>1</v>
      </c>
      <c r="O310">
        <v>1</v>
      </c>
      <c r="P310">
        <v>1</v>
      </c>
      <c r="Q310">
        <v>1</v>
      </c>
      <c r="R310">
        <v>1</v>
      </c>
      <c r="S310">
        <v>1</v>
      </c>
      <c r="T310">
        <v>1</v>
      </c>
      <c r="AT310">
        <v>57.5</v>
      </c>
      <c r="AU310">
        <v>57</v>
      </c>
      <c r="AV310">
        <v>56.5</v>
      </c>
      <c r="AW310">
        <v>56</v>
      </c>
      <c r="AX310">
        <v>56</v>
      </c>
      <c r="AY310">
        <v>56</v>
      </c>
      <c r="AZ310">
        <v>55</v>
      </c>
      <c r="BA310">
        <v>55</v>
      </c>
      <c r="BB310">
        <v>55.5</v>
      </c>
      <c r="BC310">
        <v>56.5</v>
      </c>
      <c r="BD310">
        <v>58</v>
      </c>
      <c r="BE310">
        <v>61.5</v>
      </c>
      <c r="BF310">
        <v>62.5</v>
      </c>
      <c r="BG310">
        <v>63.5</v>
      </c>
      <c r="BH310">
        <v>63.5</v>
      </c>
      <c r="BI310">
        <v>63</v>
      </c>
      <c r="BJ310">
        <v>62.5</v>
      </c>
      <c r="BK310">
        <v>62</v>
      </c>
      <c r="BL310">
        <v>60</v>
      </c>
      <c r="BM310">
        <v>58.5</v>
      </c>
      <c r="BN310">
        <v>55.5</v>
      </c>
      <c r="BO310">
        <v>54.5</v>
      </c>
      <c r="BP310">
        <v>54</v>
      </c>
      <c r="BQ310">
        <v>53.5</v>
      </c>
      <c r="DE310"/>
      <c r="DF310"/>
      <c r="DG310"/>
    </row>
    <row r="311" spans="1:119" x14ac:dyDescent="0.25">
      <c r="A311" t="s">
        <v>66</v>
      </c>
      <c r="B311" t="s">
        <v>41</v>
      </c>
      <c r="C311" t="s">
        <v>65</v>
      </c>
      <c r="D311" t="s">
        <v>65</v>
      </c>
      <c r="E311" t="s">
        <v>65</v>
      </c>
      <c r="F311" t="s">
        <v>65</v>
      </c>
      <c r="G311" t="s">
        <v>65</v>
      </c>
      <c r="H311" s="12" t="s">
        <v>140</v>
      </c>
      <c r="I311" t="s">
        <v>65</v>
      </c>
      <c r="J311" s="31">
        <v>42639</v>
      </c>
      <c r="K311">
        <v>16</v>
      </c>
      <c r="L311">
        <v>19</v>
      </c>
      <c r="M311">
        <v>5</v>
      </c>
      <c r="N311">
        <v>5</v>
      </c>
      <c r="O311">
        <v>5</v>
      </c>
      <c r="P311">
        <v>5</v>
      </c>
      <c r="Q311">
        <v>1</v>
      </c>
      <c r="R311">
        <v>1</v>
      </c>
      <c r="S311">
        <v>0</v>
      </c>
      <c r="T311">
        <v>0</v>
      </c>
      <c r="AT311">
        <v>56.8</v>
      </c>
      <c r="AU311">
        <v>55.6</v>
      </c>
      <c r="AV311">
        <v>55</v>
      </c>
      <c r="AW311">
        <v>53.8</v>
      </c>
      <c r="AX311">
        <v>53.4</v>
      </c>
      <c r="AY311">
        <v>53</v>
      </c>
      <c r="AZ311">
        <v>52.9</v>
      </c>
      <c r="BA311">
        <v>53.8</v>
      </c>
      <c r="BB311">
        <v>58.4</v>
      </c>
      <c r="BC311">
        <v>65.400000000000006</v>
      </c>
      <c r="BD311">
        <v>71.7</v>
      </c>
      <c r="BE311">
        <v>77</v>
      </c>
      <c r="BF311">
        <v>76</v>
      </c>
      <c r="BG311">
        <v>79.099999999999994</v>
      </c>
      <c r="BH311">
        <v>82.8</v>
      </c>
      <c r="BI311">
        <v>80</v>
      </c>
      <c r="BJ311">
        <v>77.8</v>
      </c>
      <c r="BK311">
        <v>74.900000000000006</v>
      </c>
      <c r="BL311">
        <v>71.5</v>
      </c>
      <c r="BM311">
        <v>67.900000000000006</v>
      </c>
      <c r="BN311">
        <v>65.099999999999994</v>
      </c>
      <c r="BO311">
        <v>61.5</v>
      </c>
      <c r="BP311">
        <v>59</v>
      </c>
      <c r="BQ311">
        <v>57.8</v>
      </c>
      <c r="DE311"/>
      <c r="DF311"/>
      <c r="DG311"/>
    </row>
    <row r="312" spans="1:119" x14ac:dyDescent="0.25">
      <c r="A312" t="s">
        <v>66</v>
      </c>
      <c r="B312" t="s">
        <v>41</v>
      </c>
      <c r="C312" t="s">
        <v>65</v>
      </c>
      <c r="D312" t="s">
        <v>65</v>
      </c>
      <c r="E312" t="s">
        <v>65</v>
      </c>
      <c r="F312" t="s">
        <v>65</v>
      </c>
      <c r="G312" t="s">
        <v>65</v>
      </c>
      <c r="H312" s="12" t="s">
        <v>140</v>
      </c>
      <c r="I312" t="s">
        <v>65</v>
      </c>
      <c r="J312" s="31">
        <v>42640</v>
      </c>
      <c r="K312">
        <v>16</v>
      </c>
      <c r="L312">
        <v>19</v>
      </c>
      <c r="M312">
        <v>5</v>
      </c>
      <c r="N312">
        <v>5</v>
      </c>
      <c r="O312">
        <v>5</v>
      </c>
      <c r="P312">
        <v>5</v>
      </c>
      <c r="Q312">
        <v>1</v>
      </c>
      <c r="R312">
        <v>1</v>
      </c>
      <c r="S312">
        <v>0</v>
      </c>
      <c r="T312">
        <v>0</v>
      </c>
      <c r="AT312">
        <v>56.5</v>
      </c>
      <c r="AU312">
        <v>55.2</v>
      </c>
      <c r="AV312">
        <v>54.6</v>
      </c>
      <c r="AW312">
        <v>53.6</v>
      </c>
      <c r="AX312">
        <v>53.2</v>
      </c>
      <c r="AY312">
        <v>52.1</v>
      </c>
      <c r="AZ312">
        <v>51.8</v>
      </c>
      <c r="BA312">
        <v>51.6</v>
      </c>
      <c r="BB312">
        <v>55.3</v>
      </c>
      <c r="BC312">
        <v>58.8</v>
      </c>
      <c r="BD312">
        <v>63.4</v>
      </c>
      <c r="BE312">
        <v>68.900000000000006</v>
      </c>
      <c r="BF312">
        <v>72</v>
      </c>
      <c r="BG312">
        <v>75.8</v>
      </c>
      <c r="BH312">
        <v>77.900000000000006</v>
      </c>
      <c r="BI312">
        <v>77.5</v>
      </c>
      <c r="BJ312">
        <v>75.900000000000006</v>
      </c>
      <c r="BK312">
        <v>74.3</v>
      </c>
      <c r="BL312">
        <v>70.900000000000006</v>
      </c>
      <c r="BM312">
        <v>68.2</v>
      </c>
      <c r="BN312">
        <v>64.2</v>
      </c>
      <c r="BO312">
        <v>61</v>
      </c>
      <c r="BP312">
        <v>59.2</v>
      </c>
      <c r="BQ312">
        <v>57.7</v>
      </c>
      <c r="DE312"/>
      <c r="DF312"/>
      <c r="DG312"/>
    </row>
    <row r="313" spans="1:119" x14ac:dyDescent="0.25">
      <c r="A313" t="s">
        <v>66</v>
      </c>
      <c r="B313" t="s">
        <v>41</v>
      </c>
      <c r="C313" t="s">
        <v>65</v>
      </c>
      <c r="D313" t="s">
        <v>65</v>
      </c>
      <c r="E313" t="s">
        <v>65</v>
      </c>
      <c r="F313" t="s">
        <v>65</v>
      </c>
      <c r="G313" t="s">
        <v>65</v>
      </c>
      <c r="H313" s="12" t="s">
        <v>140</v>
      </c>
      <c r="I313" t="s">
        <v>65</v>
      </c>
      <c r="K313">
        <v>16</v>
      </c>
      <c r="L313">
        <v>19</v>
      </c>
      <c r="M313">
        <v>5</v>
      </c>
      <c r="N313">
        <v>5</v>
      </c>
      <c r="O313">
        <v>5</v>
      </c>
      <c r="P313">
        <v>5</v>
      </c>
      <c r="Q313">
        <v>1</v>
      </c>
      <c r="R313">
        <v>1</v>
      </c>
      <c r="S313">
        <v>0</v>
      </c>
      <c r="T313">
        <v>0</v>
      </c>
      <c r="AT313">
        <v>58.595460000000003</v>
      </c>
      <c r="AU313">
        <v>57.413640000000001</v>
      </c>
      <c r="AV313">
        <v>56.395449999999997</v>
      </c>
      <c r="AW313">
        <v>55.49091</v>
      </c>
      <c r="AX313">
        <v>54.781820000000003</v>
      </c>
      <c r="AY313">
        <v>54.25909</v>
      </c>
      <c r="AZ313">
        <v>54.45</v>
      </c>
      <c r="BA313">
        <v>56.763640000000002</v>
      </c>
      <c r="BB313">
        <v>60.131819999999998</v>
      </c>
      <c r="BC313">
        <v>63.995449999999998</v>
      </c>
      <c r="BD313">
        <v>68.25909</v>
      </c>
      <c r="BE313">
        <v>72.513630000000006</v>
      </c>
      <c r="BF313">
        <v>75.386359999999996</v>
      </c>
      <c r="BG313">
        <v>78.331819999999993</v>
      </c>
      <c r="BH313">
        <v>79.859089999999995</v>
      </c>
      <c r="BI313">
        <v>79.75</v>
      </c>
      <c r="BJ313">
        <v>78.7</v>
      </c>
      <c r="BK313">
        <v>77.245450000000005</v>
      </c>
      <c r="BL313">
        <v>75.104550000000003</v>
      </c>
      <c r="BM313">
        <v>72.486369999999994</v>
      </c>
      <c r="BN313">
        <v>68.709090000000003</v>
      </c>
      <c r="BO313">
        <v>64.704539999999994</v>
      </c>
      <c r="BP313">
        <v>62.404539999999997</v>
      </c>
      <c r="BQ313">
        <v>60.704540000000001</v>
      </c>
      <c r="DE313"/>
      <c r="DF313"/>
      <c r="DG313"/>
    </row>
    <row r="314" spans="1:119" x14ac:dyDescent="0.25">
      <c r="A314" t="s">
        <v>66</v>
      </c>
      <c r="B314" t="s">
        <v>29</v>
      </c>
      <c r="C314" t="s">
        <v>65</v>
      </c>
      <c r="D314" t="s">
        <v>65</v>
      </c>
      <c r="E314" t="s">
        <v>65</v>
      </c>
      <c r="F314" t="s">
        <v>65</v>
      </c>
      <c r="G314" t="s">
        <v>65</v>
      </c>
      <c r="H314" s="12" t="s">
        <v>140</v>
      </c>
      <c r="I314" t="s">
        <v>65</v>
      </c>
      <c r="J314" s="31">
        <v>42524</v>
      </c>
      <c r="K314">
        <v>16</v>
      </c>
      <c r="L314">
        <v>19</v>
      </c>
      <c r="M314">
        <v>303</v>
      </c>
      <c r="N314">
        <v>286</v>
      </c>
      <c r="O314">
        <v>315</v>
      </c>
      <c r="P314">
        <v>313</v>
      </c>
      <c r="Q314">
        <v>0</v>
      </c>
      <c r="R314">
        <v>0</v>
      </c>
      <c r="S314">
        <v>0</v>
      </c>
      <c r="T314">
        <v>0</v>
      </c>
      <c r="U314">
        <v>27446.42</v>
      </c>
      <c r="V314">
        <v>27221.040000000001</v>
      </c>
      <c r="W314">
        <v>26822.32</v>
      </c>
      <c r="X314">
        <v>26465.68</v>
      </c>
      <c r="Y314">
        <v>26611.86</v>
      </c>
      <c r="Z314">
        <v>28055.16</v>
      </c>
      <c r="AA314">
        <v>30124.73</v>
      </c>
      <c r="AB314">
        <v>34345.269999999997</v>
      </c>
      <c r="AC314">
        <v>36836.61</v>
      </c>
      <c r="AD314">
        <v>38537.919999999998</v>
      </c>
      <c r="AE314">
        <v>38815.96</v>
      </c>
      <c r="AF314">
        <v>38982.300000000003</v>
      </c>
      <c r="AG314">
        <v>39303.269999999997</v>
      </c>
      <c r="AH314">
        <v>38083.17</v>
      </c>
      <c r="AI314">
        <v>32765.83</v>
      </c>
      <c r="AJ314">
        <v>14430.9</v>
      </c>
      <c r="AK314">
        <v>11675.39</v>
      </c>
      <c r="AL314">
        <v>11516.95</v>
      </c>
      <c r="AM314">
        <v>12826.57</v>
      </c>
      <c r="AN314">
        <v>26639.99</v>
      </c>
      <c r="AO314">
        <v>32454.18</v>
      </c>
      <c r="AP314">
        <v>32247.01</v>
      </c>
      <c r="AQ314">
        <v>31582.87</v>
      </c>
      <c r="AR314">
        <v>31229.1</v>
      </c>
      <c r="AS314">
        <v>12612.45</v>
      </c>
      <c r="AT314">
        <v>82.5</v>
      </c>
      <c r="AU314">
        <v>79.5</v>
      </c>
      <c r="AV314">
        <v>77.5</v>
      </c>
      <c r="AW314">
        <v>74.5</v>
      </c>
      <c r="AX314">
        <v>73</v>
      </c>
      <c r="AY314">
        <v>72.5</v>
      </c>
      <c r="AZ314">
        <v>74</v>
      </c>
      <c r="BA314">
        <v>79.5</v>
      </c>
      <c r="BB314">
        <v>84</v>
      </c>
      <c r="BC314">
        <v>88</v>
      </c>
      <c r="BD314">
        <v>91</v>
      </c>
      <c r="BE314">
        <v>93.5</v>
      </c>
      <c r="BF314">
        <v>96</v>
      </c>
      <c r="BG314">
        <v>98</v>
      </c>
      <c r="BH314">
        <v>99.5</v>
      </c>
      <c r="BI314">
        <v>100.5</v>
      </c>
      <c r="BJ314">
        <v>102</v>
      </c>
      <c r="BK314">
        <v>101</v>
      </c>
      <c r="BL314">
        <v>101</v>
      </c>
      <c r="BM314">
        <v>99.5</v>
      </c>
      <c r="BN314">
        <v>96.5</v>
      </c>
      <c r="BO314">
        <v>92.5</v>
      </c>
      <c r="BP314">
        <v>87.5</v>
      </c>
      <c r="BQ314">
        <v>83.5</v>
      </c>
      <c r="BR314">
        <v>-367.3306</v>
      </c>
      <c r="BS314">
        <v>-241.7706</v>
      </c>
      <c r="BT314">
        <v>3.762302</v>
      </c>
      <c r="BU314">
        <v>396.3417</v>
      </c>
      <c r="BV314">
        <v>671.49260000000004</v>
      </c>
      <c r="BW314">
        <v>160.80840000000001</v>
      </c>
      <c r="BX314">
        <v>589.59389999999996</v>
      </c>
      <c r="BY314">
        <v>27.660609999999998</v>
      </c>
      <c r="BZ314">
        <v>-352.7946</v>
      </c>
      <c r="CA314">
        <v>-928.75220000000002</v>
      </c>
      <c r="CB314">
        <v>-1454.14</v>
      </c>
      <c r="CC314">
        <v>-1153.558</v>
      </c>
      <c r="CD314">
        <v>-1950.25</v>
      </c>
      <c r="CE314">
        <v>-1862.1980000000001</v>
      </c>
      <c r="CF314">
        <v>1693.5619999999999</v>
      </c>
      <c r="CG314">
        <v>18641.84</v>
      </c>
      <c r="CH314">
        <v>19513.47</v>
      </c>
      <c r="CI314">
        <v>19262.55</v>
      </c>
      <c r="CJ314">
        <v>18853.18</v>
      </c>
      <c r="CK314">
        <v>7463.0029999999997</v>
      </c>
      <c r="CL314">
        <v>1160.9590000000001</v>
      </c>
      <c r="CM314">
        <v>510.73869999999999</v>
      </c>
      <c r="CN314">
        <v>-266.17</v>
      </c>
      <c r="CO314">
        <v>-794.66639999999995</v>
      </c>
      <c r="CP314">
        <v>19114.919999999998</v>
      </c>
      <c r="CQ314">
        <v>402831.9</v>
      </c>
      <c r="CR314">
        <v>386900.5</v>
      </c>
      <c r="CS314">
        <v>365310.7</v>
      </c>
      <c r="CT314">
        <v>364529</v>
      </c>
      <c r="CU314">
        <v>327485.3</v>
      </c>
      <c r="CV314">
        <v>310779</v>
      </c>
      <c r="CW314">
        <v>342360.6</v>
      </c>
      <c r="CX314">
        <v>312543.3</v>
      </c>
      <c r="CY314">
        <v>371573.1</v>
      </c>
      <c r="CZ314">
        <v>452387.4</v>
      </c>
      <c r="DA314">
        <v>550308.19999999995</v>
      </c>
      <c r="DB314">
        <v>611000.9</v>
      </c>
      <c r="DC314">
        <v>648833.1</v>
      </c>
      <c r="DD314">
        <v>684882.8</v>
      </c>
      <c r="DE314">
        <v>657922.80000000005</v>
      </c>
      <c r="DF314">
        <v>611051</v>
      </c>
      <c r="DG314">
        <v>602595.1</v>
      </c>
      <c r="DH314">
        <v>653109.4</v>
      </c>
      <c r="DI314">
        <v>619204.30000000005</v>
      </c>
      <c r="DJ314">
        <v>632033.1</v>
      </c>
      <c r="DK314">
        <v>599800.30000000005</v>
      </c>
      <c r="DL314">
        <v>587969.1</v>
      </c>
      <c r="DM314">
        <v>580670.4</v>
      </c>
      <c r="DN314">
        <v>555475.30000000005</v>
      </c>
      <c r="DO314">
        <v>540890</v>
      </c>
    </row>
    <row r="315" spans="1:119" x14ac:dyDescent="0.25">
      <c r="A315" t="s">
        <v>66</v>
      </c>
      <c r="B315" t="s">
        <v>29</v>
      </c>
      <c r="C315" t="s">
        <v>65</v>
      </c>
      <c r="D315" t="s">
        <v>65</v>
      </c>
      <c r="E315" t="s">
        <v>65</v>
      </c>
      <c r="F315" t="s">
        <v>65</v>
      </c>
      <c r="G315" t="s">
        <v>65</v>
      </c>
      <c r="H315" s="12" t="s">
        <v>140</v>
      </c>
      <c r="I315" t="s">
        <v>65</v>
      </c>
      <c r="J315" s="31">
        <v>42541</v>
      </c>
      <c r="K315">
        <v>16</v>
      </c>
      <c r="L315">
        <v>19</v>
      </c>
      <c r="M315">
        <v>302</v>
      </c>
      <c r="N315">
        <v>285</v>
      </c>
      <c r="O315">
        <v>315</v>
      </c>
      <c r="P315">
        <v>313</v>
      </c>
      <c r="Q315">
        <v>0</v>
      </c>
      <c r="R315">
        <v>0</v>
      </c>
      <c r="S315">
        <v>0</v>
      </c>
      <c r="T315">
        <v>0</v>
      </c>
      <c r="U315">
        <v>21631.11</v>
      </c>
      <c r="V315">
        <v>21176.59</v>
      </c>
      <c r="W315">
        <v>20674.22</v>
      </c>
      <c r="X315">
        <v>19928.04</v>
      </c>
      <c r="Y315">
        <v>20413.25</v>
      </c>
      <c r="Z315">
        <v>21919.26</v>
      </c>
      <c r="AA315">
        <v>24708.02</v>
      </c>
      <c r="AB315">
        <v>28396.91</v>
      </c>
      <c r="AC315">
        <v>30285.19</v>
      </c>
      <c r="AD315">
        <v>31225.39</v>
      </c>
      <c r="AE315">
        <v>32190.91</v>
      </c>
      <c r="AF315">
        <v>31145.8</v>
      </c>
      <c r="AG315">
        <v>30795.79</v>
      </c>
      <c r="AH315">
        <v>32490.22</v>
      </c>
      <c r="AI315">
        <v>31741.46</v>
      </c>
      <c r="AJ315">
        <v>14074.16</v>
      </c>
      <c r="AK315">
        <v>12377.92</v>
      </c>
      <c r="AL315">
        <v>12431.14</v>
      </c>
      <c r="AM315">
        <v>12038.63</v>
      </c>
      <c r="AN315">
        <v>22424.560000000001</v>
      </c>
      <c r="AO315">
        <v>27312.12</v>
      </c>
      <c r="AP315">
        <v>26904.99</v>
      </c>
      <c r="AQ315">
        <v>26661.54</v>
      </c>
      <c r="AR315">
        <v>25826.58</v>
      </c>
      <c r="AS315">
        <v>12730.46</v>
      </c>
      <c r="AT315">
        <v>80.5</v>
      </c>
      <c r="AU315">
        <v>78.5</v>
      </c>
      <c r="AV315">
        <v>77.5</v>
      </c>
      <c r="AW315">
        <v>76.5</v>
      </c>
      <c r="AX315">
        <v>74.5</v>
      </c>
      <c r="AY315">
        <v>73</v>
      </c>
      <c r="AZ315">
        <v>72.5</v>
      </c>
      <c r="BA315">
        <v>76</v>
      </c>
      <c r="BB315">
        <v>77.5</v>
      </c>
      <c r="BC315">
        <v>80</v>
      </c>
      <c r="BD315">
        <v>83</v>
      </c>
      <c r="BE315">
        <v>87</v>
      </c>
      <c r="BF315">
        <v>89</v>
      </c>
      <c r="BG315">
        <v>91.5</v>
      </c>
      <c r="BH315">
        <v>94</v>
      </c>
      <c r="BI315">
        <v>95</v>
      </c>
      <c r="BJ315">
        <v>96.5</v>
      </c>
      <c r="BK315">
        <v>97.5</v>
      </c>
      <c r="BL315">
        <v>98</v>
      </c>
      <c r="BM315">
        <v>96.5</v>
      </c>
      <c r="BN315">
        <v>94.5</v>
      </c>
      <c r="BO315">
        <v>92.5</v>
      </c>
      <c r="BP315">
        <v>89.5</v>
      </c>
      <c r="BQ315">
        <v>87</v>
      </c>
      <c r="BR315">
        <v>-208.90700000000001</v>
      </c>
      <c r="BS315">
        <v>-80.610240000000005</v>
      </c>
      <c r="BT315">
        <v>152.95060000000001</v>
      </c>
      <c r="BU315">
        <v>555.49969999999996</v>
      </c>
      <c r="BV315">
        <v>746.45060000000001</v>
      </c>
      <c r="BW315">
        <v>235.9614</v>
      </c>
      <c r="BX315">
        <v>546.05250000000001</v>
      </c>
      <c r="BY315">
        <v>-93.98818</v>
      </c>
      <c r="BZ315">
        <v>-365.61770000000001</v>
      </c>
      <c r="CA315">
        <v>-885.14030000000002</v>
      </c>
      <c r="CB315">
        <v>-1414.1769999999999</v>
      </c>
      <c r="CC315">
        <v>-1108.751</v>
      </c>
      <c r="CD315">
        <v>-1900.4380000000001</v>
      </c>
      <c r="CE315">
        <v>-1775.3040000000001</v>
      </c>
      <c r="CF315">
        <v>1721.44</v>
      </c>
      <c r="CG315">
        <v>18522.79</v>
      </c>
      <c r="CH315">
        <v>19507.14</v>
      </c>
      <c r="CI315">
        <v>19331.55</v>
      </c>
      <c r="CJ315">
        <v>18922.89</v>
      </c>
      <c r="CK315">
        <v>7569.39</v>
      </c>
      <c r="CL315">
        <v>1169.8330000000001</v>
      </c>
      <c r="CM315">
        <v>450.8646</v>
      </c>
      <c r="CN315">
        <v>-326.77809999999999</v>
      </c>
      <c r="CO315">
        <v>-842.7885</v>
      </c>
      <c r="CP315">
        <v>19112.84</v>
      </c>
      <c r="CQ315">
        <v>389835.6</v>
      </c>
      <c r="CR315">
        <v>365275.9</v>
      </c>
      <c r="CS315">
        <v>354951</v>
      </c>
      <c r="CT315">
        <v>338812.6</v>
      </c>
      <c r="CU315">
        <v>320512.2</v>
      </c>
      <c r="CV315">
        <v>298462.7</v>
      </c>
      <c r="CW315">
        <v>330800.7</v>
      </c>
      <c r="CX315">
        <v>280385.59999999998</v>
      </c>
      <c r="CY315">
        <v>345375.9</v>
      </c>
      <c r="CZ315">
        <v>419996.2</v>
      </c>
      <c r="DA315">
        <v>512562</v>
      </c>
      <c r="DB315">
        <v>587036.1</v>
      </c>
      <c r="DC315">
        <v>609461.80000000005</v>
      </c>
      <c r="DD315">
        <v>648596.9</v>
      </c>
      <c r="DE315">
        <v>629415</v>
      </c>
      <c r="DF315">
        <v>575549.69999999995</v>
      </c>
      <c r="DG315">
        <v>571907.19999999995</v>
      </c>
      <c r="DH315">
        <v>609554.9</v>
      </c>
      <c r="DI315">
        <v>592403</v>
      </c>
      <c r="DJ315">
        <v>601570.5</v>
      </c>
      <c r="DK315">
        <v>574647.6</v>
      </c>
      <c r="DL315">
        <v>564865</v>
      </c>
      <c r="DM315">
        <v>547252.80000000005</v>
      </c>
      <c r="DN315">
        <v>541996.5</v>
      </c>
      <c r="DO315">
        <v>517915.2</v>
      </c>
    </row>
    <row r="316" spans="1:119" x14ac:dyDescent="0.25">
      <c r="A316" t="s">
        <v>66</v>
      </c>
      <c r="B316" t="s">
        <v>29</v>
      </c>
      <c r="C316" t="s">
        <v>65</v>
      </c>
      <c r="D316" t="s">
        <v>65</v>
      </c>
      <c r="E316" t="s">
        <v>65</v>
      </c>
      <c r="F316" t="s">
        <v>65</v>
      </c>
      <c r="G316" t="s">
        <v>65</v>
      </c>
      <c r="H316" s="12" t="s">
        <v>140</v>
      </c>
      <c r="I316" t="s">
        <v>65</v>
      </c>
      <c r="J316" s="31">
        <v>42548</v>
      </c>
      <c r="K316">
        <v>16</v>
      </c>
      <c r="L316">
        <v>19</v>
      </c>
      <c r="M316">
        <v>298</v>
      </c>
      <c r="N316">
        <v>281</v>
      </c>
      <c r="O316">
        <v>315</v>
      </c>
      <c r="P316">
        <v>313</v>
      </c>
      <c r="Q316">
        <v>0</v>
      </c>
      <c r="R316">
        <v>0</v>
      </c>
      <c r="S316">
        <v>0</v>
      </c>
      <c r="T316">
        <v>0</v>
      </c>
      <c r="U316">
        <v>27022.85</v>
      </c>
      <c r="V316">
        <v>26311.37</v>
      </c>
      <c r="W316">
        <v>25666.36</v>
      </c>
      <c r="X316">
        <v>25640.65</v>
      </c>
      <c r="Y316">
        <v>26246.81</v>
      </c>
      <c r="Z316">
        <v>28136.77</v>
      </c>
      <c r="AA316">
        <v>30345.1</v>
      </c>
      <c r="AB316">
        <v>32687.14</v>
      </c>
      <c r="AC316">
        <v>33245.519999999997</v>
      </c>
      <c r="AD316">
        <v>33901.339999999997</v>
      </c>
      <c r="AE316">
        <v>36512.199999999997</v>
      </c>
      <c r="AF316">
        <v>37508.5</v>
      </c>
      <c r="AG316">
        <v>38264.720000000001</v>
      </c>
      <c r="AH316">
        <v>36914.19</v>
      </c>
      <c r="AI316">
        <v>29877.360000000001</v>
      </c>
      <c r="AJ316">
        <v>15466.2</v>
      </c>
      <c r="AK316">
        <v>15996.72</v>
      </c>
      <c r="AL316">
        <v>15322.15</v>
      </c>
      <c r="AM316">
        <v>15447.18</v>
      </c>
      <c r="AN316">
        <v>25258.09</v>
      </c>
      <c r="AO316">
        <v>32953.24</v>
      </c>
      <c r="AP316">
        <v>32977.800000000003</v>
      </c>
      <c r="AQ316">
        <v>32454.67</v>
      </c>
      <c r="AR316">
        <v>31450.799999999999</v>
      </c>
      <c r="AS316">
        <v>15558.06</v>
      </c>
      <c r="AT316">
        <v>82.5</v>
      </c>
      <c r="AU316">
        <v>80.5</v>
      </c>
      <c r="AV316">
        <v>79</v>
      </c>
      <c r="AW316">
        <v>77.5</v>
      </c>
      <c r="AX316">
        <v>76.5</v>
      </c>
      <c r="AY316">
        <v>76</v>
      </c>
      <c r="AZ316">
        <v>77</v>
      </c>
      <c r="BA316">
        <v>81.5</v>
      </c>
      <c r="BB316">
        <v>86.5</v>
      </c>
      <c r="BC316">
        <v>90</v>
      </c>
      <c r="BD316">
        <v>93</v>
      </c>
      <c r="BE316">
        <v>94.5</v>
      </c>
      <c r="BF316">
        <v>96.5</v>
      </c>
      <c r="BG316">
        <v>99</v>
      </c>
      <c r="BH316">
        <v>100.5</v>
      </c>
      <c r="BI316">
        <v>102</v>
      </c>
      <c r="BJ316">
        <v>102.5</v>
      </c>
      <c r="BK316">
        <v>103</v>
      </c>
      <c r="BL316">
        <v>103</v>
      </c>
      <c r="BM316">
        <v>101.5</v>
      </c>
      <c r="BN316">
        <v>99.5</v>
      </c>
      <c r="BO316">
        <v>96.5</v>
      </c>
      <c r="BP316">
        <v>92.5</v>
      </c>
      <c r="BQ316">
        <v>88.5</v>
      </c>
      <c r="BR316">
        <v>-192.14179999999999</v>
      </c>
      <c r="BS316">
        <v>-77.889690000000002</v>
      </c>
      <c r="BT316">
        <v>161.5438</v>
      </c>
      <c r="BU316">
        <v>549.03489999999999</v>
      </c>
      <c r="BV316">
        <v>703.46749999999997</v>
      </c>
      <c r="BW316">
        <v>149.51490000000001</v>
      </c>
      <c r="BX316">
        <v>577.87850000000003</v>
      </c>
      <c r="BY316">
        <v>-32.070070000000001</v>
      </c>
      <c r="BZ316">
        <v>-357.7679</v>
      </c>
      <c r="CA316">
        <v>-872.72829999999999</v>
      </c>
      <c r="CB316">
        <v>-1523.028</v>
      </c>
      <c r="CC316">
        <v>-1221.08</v>
      </c>
      <c r="CD316">
        <v>-1907.652</v>
      </c>
      <c r="CE316">
        <v>-1797.9929999999999</v>
      </c>
      <c r="CF316">
        <v>1718.4359999999999</v>
      </c>
      <c r="CG316">
        <v>18892.61</v>
      </c>
      <c r="CH316">
        <v>19883.82</v>
      </c>
      <c r="CI316">
        <v>19702.02</v>
      </c>
      <c r="CJ316">
        <v>19301.39</v>
      </c>
      <c r="CK316">
        <v>7754.2950000000001</v>
      </c>
      <c r="CL316">
        <v>1294.9459999999999</v>
      </c>
      <c r="CM316">
        <v>562.33420000000001</v>
      </c>
      <c r="CN316">
        <v>-229.596</v>
      </c>
      <c r="CO316">
        <v>-763.38760000000002</v>
      </c>
      <c r="CP316">
        <v>19491.47</v>
      </c>
      <c r="CQ316">
        <v>414996.1</v>
      </c>
      <c r="CR316">
        <v>386364.1</v>
      </c>
      <c r="CS316">
        <v>370815.3</v>
      </c>
      <c r="CT316">
        <v>352410.8</v>
      </c>
      <c r="CU316">
        <v>335256</v>
      </c>
      <c r="CV316">
        <v>329327.8</v>
      </c>
      <c r="CW316">
        <v>343101.1</v>
      </c>
      <c r="CX316">
        <v>307395.40000000002</v>
      </c>
      <c r="CY316">
        <v>375572.3</v>
      </c>
      <c r="CZ316">
        <v>467680.4</v>
      </c>
      <c r="DA316">
        <v>555554.19999999995</v>
      </c>
      <c r="DB316">
        <v>630682.69999999995</v>
      </c>
      <c r="DC316">
        <v>648873.80000000005</v>
      </c>
      <c r="DD316">
        <v>682194</v>
      </c>
      <c r="DE316">
        <v>657001.5</v>
      </c>
      <c r="DF316">
        <v>612140.5</v>
      </c>
      <c r="DG316">
        <v>605121.6</v>
      </c>
      <c r="DH316">
        <v>641885.5</v>
      </c>
      <c r="DI316">
        <v>627315.19999999995</v>
      </c>
      <c r="DJ316">
        <v>640733.1</v>
      </c>
      <c r="DK316">
        <v>618740.5</v>
      </c>
      <c r="DL316">
        <v>601085.19999999995</v>
      </c>
      <c r="DM316">
        <v>580918.69999999995</v>
      </c>
      <c r="DN316">
        <v>568327.30000000005</v>
      </c>
      <c r="DO316">
        <v>545510.69999999995</v>
      </c>
    </row>
    <row r="317" spans="1:119" x14ac:dyDescent="0.25">
      <c r="A317" t="s">
        <v>66</v>
      </c>
      <c r="B317" t="s">
        <v>29</v>
      </c>
      <c r="C317" t="s">
        <v>65</v>
      </c>
      <c r="D317" t="s">
        <v>65</v>
      </c>
      <c r="E317" t="s">
        <v>65</v>
      </c>
      <c r="F317" t="s">
        <v>65</v>
      </c>
      <c r="G317" t="s">
        <v>65</v>
      </c>
      <c r="H317" s="12" t="s">
        <v>140</v>
      </c>
      <c r="I317" t="s">
        <v>65</v>
      </c>
      <c r="J317" s="31">
        <v>42549</v>
      </c>
      <c r="K317">
        <v>14</v>
      </c>
      <c r="L317">
        <v>19</v>
      </c>
      <c r="M317">
        <v>298</v>
      </c>
      <c r="N317">
        <v>281</v>
      </c>
      <c r="O317">
        <v>315</v>
      </c>
      <c r="P317">
        <v>313</v>
      </c>
      <c r="Q317">
        <v>0</v>
      </c>
      <c r="R317">
        <v>0</v>
      </c>
      <c r="S317">
        <v>0</v>
      </c>
      <c r="T317">
        <v>0</v>
      </c>
      <c r="U317">
        <v>30609.78</v>
      </c>
      <c r="V317">
        <v>29995.42</v>
      </c>
      <c r="W317">
        <v>29371.32</v>
      </c>
      <c r="X317">
        <v>29655.41</v>
      </c>
      <c r="Y317">
        <v>30189.01</v>
      </c>
      <c r="Z317">
        <v>30562.05</v>
      </c>
      <c r="AA317">
        <v>32271.82</v>
      </c>
      <c r="AB317">
        <v>34521.08</v>
      </c>
      <c r="AC317">
        <v>36536.53</v>
      </c>
      <c r="AD317">
        <v>38001.01</v>
      </c>
      <c r="AE317">
        <v>38559.620000000003</v>
      </c>
      <c r="AF317">
        <v>38657.980000000003</v>
      </c>
      <c r="AG317">
        <v>35050.57</v>
      </c>
      <c r="AH317">
        <v>17221.37</v>
      </c>
      <c r="AI317">
        <v>16465.78</v>
      </c>
      <c r="AJ317">
        <v>16313.29</v>
      </c>
      <c r="AK317">
        <v>16572.82</v>
      </c>
      <c r="AL317">
        <v>16061.86</v>
      </c>
      <c r="AM317">
        <v>15565.29</v>
      </c>
      <c r="AN317">
        <v>27847.24</v>
      </c>
      <c r="AO317">
        <v>35955.11</v>
      </c>
      <c r="AP317">
        <v>36069.449999999997</v>
      </c>
      <c r="AQ317">
        <v>35119.47</v>
      </c>
      <c r="AR317">
        <v>33283.81</v>
      </c>
      <c r="AS317">
        <v>16366.73</v>
      </c>
      <c r="AT317">
        <v>86</v>
      </c>
      <c r="AU317">
        <v>84.5</v>
      </c>
      <c r="AV317">
        <v>83.5</v>
      </c>
      <c r="AW317">
        <v>81.5</v>
      </c>
      <c r="AX317">
        <v>80.5</v>
      </c>
      <c r="AY317">
        <v>79</v>
      </c>
      <c r="AZ317">
        <v>79</v>
      </c>
      <c r="BA317">
        <v>81</v>
      </c>
      <c r="BB317">
        <v>86.5</v>
      </c>
      <c r="BC317">
        <v>91</v>
      </c>
      <c r="BD317">
        <v>94.5</v>
      </c>
      <c r="BE317">
        <v>96.5</v>
      </c>
      <c r="BF317">
        <v>99</v>
      </c>
      <c r="BG317">
        <v>101.5</v>
      </c>
      <c r="BH317">
        <v>103</v>
      </c>
      <c r="BI317">
        <v>104.5</v>
      </c>
      <c r="BJ317">
        <v>105</v>
      </c>
      <c r="BK317">
        <v>105</v>
      </c>
      <c r="BL317">
        <v>106</v>
      </c>
      <c r="BM317">
        <v>104</v>
      </c>
      <c r="BN317">
        <v>100</v>
      </c>
      <c r="BO317">
        <v>97.5</v>
      </c>
      <c r="BP317">
        <v>95</v>
      </c>
      <c r="BQ317">
        <v>92</v>
      </c>
      <c r="BR317">
        <v>-1976.6389999999999</v>
      </c>
      <c r="BS317">
        <v>-1930.4069999999999</v>
      </c>
      <c r="BT317">
        <v>-1431.49</v>
      </c>
      <c r="BU317">
        <v>-1690.5409999999999</v>
      </c>
      <c r="BV317">
        <v>-1750.575</v>
      </c>
      <c r="BW317">
        <v>-1274.1880000000001</v>
      </c>
      <c r="BX317">
        <v>-473.9554</v>
      </c>
      <c r="BY317">
        <v>-417.0471</v>
      </c>
      <c r="BZ317">
        <v>-1127.83</v>
      </c>
      <c r="CA317">
        <v>-2073.2559999999999</v>
      </c>
      <c r="CB317">
        <v>-2173.404</v>
      </c>
      <c r="CC317">
        <v>-2296.54</v>
      </c>
      <c r="CD317">
        <v>699.40800000000002</v>
      </c>
      <c r="CE317">
        <v>18285.599999999999</v>
      </c>
      <c r="CF317">
        <v>18050.45</v>
      </c>
      <c r="CG317">
        <v>18024.82</v>
      </c>
      <c r="CH317">
        <v>17329.68</v>
      </c>
      <c r="CI317">
        <v>17562.490000000002</v>
      </c>
      <c r="CJ317">
        <v>18367.97</v>
      </c>
      <c r="CK317">
        <v>6086.2060000000001</v>
      </c>
      <c r="CL317">
        <v>-2020.854</v>
      </c>
      <c r="CM317">
        <v>-3052.5140000000001</v>
      </c>
      <c r="CN317">
        <v>-3631.797</v>
      </c>
      <c r="CO317">
        <v>-2999.9470000000001</v>
      </c>
      <c r="CP317">
        <v>18018.79</v>
      </c>
      <c r="CQ317">
        <v>1157530</v>
      </c>
      <c r="CR317">
        <v>1100074</v>
      </c>
      <c r="CS317">
        <v>1062814</v>
      </c>
      <c r="CT317">
        <v>999386.8</v>
      </c>
      <c r="CU317">
        <v>929235.4</v>
      </c>
      <c r="CV317">
        <v>856502.1</v>
      </c>
      <c r="CW317">
        <v>867380.6</v>
      </c>
      <c r="CX317">
        <v>796039.3</v>
      </c>
      <c r="CY317">
        <v>954201.1</v>
      </c>
      <c r="CZ317">
        <v>1171652</v>
      </c>
      <c r="DA317">
        <v>1441477</v>
      </c>
      <c r="DB317">
        <v>1627140</v>
      </c>
      <c r="DC317">
        <v>1746611</v>
      </c>
      <c r="DD317">
        <v>1872108</v>
      </c>
      <c r="DE317">
        <v>1801716</v>
      </c>
      <c r="DF317">
        <v>1677850</v>
      </c>
      <c r="DG317">
        <v>1662122</v>
      </c>
      <c r="DH317">
        <v>1759758</v>
      </c>
      <c r="DI317">
        <v>1746110</v>
      </c>
      <c r="DJ317">
        <v>1798821</v>
      </c>
      <c r="DK317">
        <v>1735440</v>
      </c>
      <c r="DL317">
        <v>1691138</v>
      </c>
      <c r="DM317">
        <v>1640570</v>
      </c>
      <c r="DN317">
        <v>1604199</v>
      </c>
      <c r="DO317">
        <v>1379401</v>
      </c>
    </row>
    <row r="318" spans="1:119" x14ac:dyDescent="0.25">
      <c r="A318" t="s">
        <v>66</v>
      </c>
      <c r="B318" t="s">
        <v>29</v>
      </c>
      <c r="C318" t="s">
        <v>65</v>
      </c>
      <c r="D318" t="s">
        <v>65</v>
      </c>
      <c r="E318" t="s">
        <v>65</v>
      </c>
      <c r="F318" t="s">
        <v>65</v>
      </c>
      <c r="G318" t="s">
        <v>65</v>
      </c>
      <c r="H318" s="12" t="s">
        <v>140</v>
      </c>
      <c r="I318" t="s">
        <v>65</v>
      </c>
      <c r="J318" s="31">
        <v>42576</v>
      </c>
      <c r="K318">
        <v>16</v>
      </c>
      <c r="L318">
        <v>19</v>
      </c>
      <c r="M318">
        <v>308</v>
      </c>
      <c r="N318">
        <v>290</v>
      </c>
      <c r="O318">
        <v>321</v>
      </c>
      <c r="P318">
        <v>320</v>
      </c>
      <c r="Q318">
        <v>0</v>
      </c>
      <c r="R318">
        <v>0</v>
      </c>
      <c r="S318">
        <v>0</v>
      </c>
      <c r="T318">
        <v>0</v>
      </c>
      <c r="U318">
        <v>25578.15</v>
      </c>
      <c r="V318">
        <v>24937.48</v>
      </c>
      <c r="W318">
        <v>24825.68</v>
      </c>
      <c r="X318">
        <v>24979.54</v>
      </c>
      <c r="Y318">
        <v>24842.15</v>
      </c>
      <c r="Z318">
        <v>25413.42</v>
      </c>
      <c r="AA318">
        <v>28106.42</v>
      </c>
      <c r="AB318">
        <v>31099.52</v>
      </c>
      <c r="AC318">
        <v>34033.629999999997</v>
      </c>
      <c r="AD318">
        <v>35198.39</v>
      </c>
      <c r="AE318">
        <v>35739.230000000003</v>
      </c>
      <c r="AF318">
        <v>36404.14</v>
      </c>
      <c r="AG318">
        <v>36131.19</v>
      </c>
      <c r="AH318">
        <v>35441.54</v>
      </c>
      <c r="AI318">
        <v>30456.42</v>
      </c>
      <c r="AJ318">
        <v>13923.08</v>
      </c>
      <c r="AK318">
        <v>13786.73</v>
      </c>
      <c r="AL318">
        <v>13731.12</v>
      </c>
      <c r="AM318">
        <v>13836.42</v>
      </c>
      <c r="AN318">
        <v>24378.27</v>
      </c>
      <c r="AO318">
        <v>30646.51</v>
      </c>
      <c r="AP318">
        <v>30437.4</v>
      </c>
      <c r="AQ318">
        <v>29563.87</v>
      </c>
      <c r="AR318">
        <v>28472.54</v>
      </c>
      <c r="AS318">
        <v>13819.34</v>
      </c>
      <c r="AT318">
        <v>86.5</v>
      </c>
      <c r="AU318">
        <v>84.5</v>
      </c>
      <c r="AV318">
        <v>83</v>
      </c>
      <c r="AW318">
        <v>80</v>
      </c>
      <c r="AX318">
        <v>78</v>
      </c>
      <c r="AY318">
        <v>75.5</v>
      </c>
      <c r="AZ318">
        <v>77</v>
      </c>
      <c r="BA318">
        <v>80.5</v>
      </c>
      <c r="BB318">
        <v>85</v>
      </c>
      <c r="BC318">
        <v>89</v>
      </c>
      <c r="BD318">
        <v>93</v>
      </c>
      <c r="BE318">
        <v>96.5</v>
      </c>
      <c r="BF318">
        <v>99</v>
      </c>
      <c r="BG318">
        <v>100.5</v>
      </c>
      <c r="BH318">
        <v>102.5</v>
      </c>
      <c r="BI318">
        <v>103.5</v>
      </c>
      <c r="BJ318">
        <v>105</v>
      </c>
      <c r="BK318">
        <v>105</v>
      </c>
      <c r="BL318">
        <v>104.5</v>
      </c>
      <c r="BM318">
        <v>101.5</v>
      </c>
      <c r="BN318">
        <v>99.5</v>
      </c>
      <c r="BO318">
        <v>96</v>
      </c>
      <c r="BP318">
        <v>92.5</v>
      </c>
      <c r="BQ318">
        <v>89.5</v>
      </c>
      <c r="BR318">
        <v>411.55770000000001</v>
      </c>
      <c r="BS318">
        <v>377.56650000000002</v>
      </c>
      <c r="BT318">
        <v>151.2963</v>
      </c>
      <c r="BU318">
        <v>156.37790000000001</v>
      </c>
      <c r="BV318">
        <v>513.16560000000004</v>
      </c>
      <c r="BW318">
        <v>836.74590000000001</v>
      </c>
      <c r="BX318">
        <v>519.36469999999997</v>
      </c>
      <c r="BY318">
        <v>497.59</v>
      </c>
      <c r="BZ318">
        <v>-104.19459999999999</v>
      </c>
      <c r="CA318">
        <v>-63.29363</v>
      </c>
      <c r="CB318">
        <v>63.35633</v>
      </c>
      <c r="CC318">
        <v>-61.909770000000002</v>
      </c>
      <c r="CD318">
        <v>-66.656829999999999</v>
      </c>
      <c r="CE318">
        <v>-143.78819999999999</v>
      </c>
      <c r="CF318">
        <v>4783.1589999999997</v>
      </c>
      <c r="CG318">
        <v>22173.77</v>
      </c>
      <c r="CH318">
        <v>22103.11</v>
      </c>
      <c r="CI318">
        <v>22174.44</v>
      </c>
      <c r="CJ318">
        <v>21916.78</v>
      </c>
      <c r="CK318">
        <v>9664.7199999999993</v>
      </c>
      <c r="CL318">
        <v>2322.8209999999999</v>
      </c>
      <c r="CM318">
        <v>1278.876</v>
      </c>
      <c r="CN318">
        <v>934.82240000000002</v>
      </c>
      <c r="CO318">
        <v>984.10519999999997</v>
      </c>
      <c r="CP318">
        <v>22083.63</v>
      </c>
      <c r="CQ318">
        <v>336592.7</v>
      </c>
      <c r="CR318">
        <v>318731.09999999998</v>
      </c>
      <c r="CS318">
        <v>310735.3</v>
      </c>
      <c r="CT318">
        <v>307762.90000000002</v>
      </c>
      <c r="CU318">
        <v>280895.7</v>
      </c>
      <c r="CV318">
        <v>277516</v>
      </c>
      <c r="CW318">
        <v>327022.40000000002</v>
      </c>
      <c r="CX318">
        <v>252212.2</v>
      </c>
      <c r="CY318">
        <v>299591.2</v>
      </c>
      <c r="CZ318">
        <v>365797</v>
      </c>
      <c r="DA318">
        <v>441001.6</v>
      </c>
      <c r="DB318">
        <v>489200.3</v>
      </c>
      <c r="DC318">
        <v>526552.5</v>
      </c>
      <c r="DD318">
        <v>560931.4</v>
      </c>
      <c r="DE318">
        <v>531091.80000000005</v>
      </c>
      <c r="DF318">
        <v>493754.5</v>
      </c>
      <c r="DG318">
        <v>490133.4</v>
      </c>
      <c r="DH318">
        <v>512843.7</v>
      </c>
      <c r="DI318">
        <v>501718.8</v>
      </c>
      <c r="DJ318">
        <v>516430.6</v>
      </c>
      <c r="DK318">
        <v>492245.9</v>
      </c>
      <c r="DL318">
        <v>475721.6</v>
      </c>
      <c r="DM318">
        <v>457674.8</v>
      </c>
      <c r="DN318">
        <v>449095.5</v>
      </c>
      <c r="DO318">
        <v>436946.9</v>
      </c>
    </row>
    <row r="319" spans="1:119" x14ac:dyDescent="0.25">
      <c r="A319" t="s">
        <v>66</v>
      </c>
      <c r="B319" t="s">
        <v>29</v>
      </c>
      <c r="C319" t="s">
        <v>65</v>
      </c>
      <c r="D319" t="s">
        <v>65</v>
      </c>
      <c r="E319" t="s">
        <v>65</v>
      </c>
      <c r="F319" t="s">
        <v>65</v>
      </c>
      <c r="G319" t="s">
        <v>65</v>
      </c>
      <c r="H319" s="12" t="s">
        <v>140</v>
      </c>
      <c r="I319" t="s">
        <v>65</v>
      </c>
      <c r="J319" s="31">
        <v>42578</v>
      </c>
      <c r="K319">
        <v>16</v>
      </c>
      <c r="L319">
        <v>19</v>
      </c>
      <c r="M319">
        <v>302</v>
      </c>
      <c r="N319">
        <v>284</v>
      </c>
      <c r="O319">
        <v>321</v>
      </c>
      <c r="P319">
        <v>320</v>
      </c>
      <c r="Q319">
        <v>0</v>
      </c>
      <c r="R319">
        <v>0</v>
      </c>
      <c r="S319">
        <v>0</v>
      </c>
      <c r="T319">
        <v>0</v>
      </c>
      <c r="U319">
        <v>28856.07</v>
      </c>
      <c r="V319">
        <v>28513.07</v>
      </c>
      <c r="W319">
        <v>28004.48</v>
      </c>
      <c r="X319">
        <v>27803.16</v>
      </c>
      <c r="Y319">
        <v>27405.18</v>
      </c>
      <c r="Z319">
        <v>27960.14</v>
      </c>
      <c r="AA319">
        <v>29540.61</v>
      </c>
      <c r="AB319">
        <v>31868.54</v>
      </c>
      <c r="AC319">
        <v>34515.339999999997</v>
      </c>
      <c r="AD319">
        <v>35996.120000000003</v>
      </c>
      <c r="AE319">
        <v>36538.01</v>
      </c>
      <c r="AF319">
        <v>36269.11</v>
      </c>
      <c r="AG319">
        <v>35892.18</v>
      </c>
      <c r="AH319">
        <v>35346.78</v>
      </c>
      <c r="AI319">
        <v>30181.17</v>
      </c>
      <c r="AJ319">
        <v>13261.92</v>
      </c>
      <c r="AK319">
        <v>13041.98</v>
      </c>
      <c r="AL319">
        <v>12556.44</v>
      </c>
      <c r="AM319">
        <v>12369.32</v>
      </c>
      <c r="AN319">
        <v>24304.68</v>
      </c>
      <c r="AO319">
        <v>30785.19</v>
      </c>
      <c r="AP319">
        <v>30164.7</v>
      </c>
      <c r="AQ319">
        <v>30127.43</v>
      </c>
      <c r="AR319">
        <v>28893.49</v>
      </c>
      <c r="AS319">
        <v>12807.42</v>
      </c>
      <c r="AT319">
        <v>87.5</v>
      </c>
      <c r="AU319">
        <v>85.5</v>
      </c>
      <c r="AV319">
        <v>84.5</v>
      </c>
      <c r="AW319">
        <v>82.5</v>
      </c>
      <c r="AX319">
        <v>81</v>
      </c>
      <c r="AY319">
        <v>79.5</v>
      </c>
      <c r="AZ319">
        <v>79.5</v>
      </c>
      <c r="BA319">
        <v>82</v>
      </c>
      <c r="BB319">
        <v>87</v>
      </c>
      <c r="BC319">
        <v>92</v>
      </c>
      <c r="BD319">
        <v>96</v>
      </c>
      <c r="BE319">
        <v>99</v>
      </c>
      <c r="BF319">
        <v>102.5</v>
      </c>
      <c r="BG319">
        <v>104.5</v>
      </c>
      <c r="BH319">
        <v>106</v>
      </c>
      <c r="BI319">
        <v>107</v>
      </c>
      <c r="BJ319">
        <v>107.5</v>
      </c>
      <c r="BK319">
        <v>107</v>
      </c>
      <c r="BL319">
        <v>107</v>
      </c>
      <c r="BM319">
        <v>105.5</v>
      </c>
      <c r="BN319">
        <v>102</v>
      </c>
      <c r="BO319">
        <v>99.5</v>
      </c>
      <c r="BP319">
        <v>96</v>
      </c>
      <c r="BQ319">
        <v>92</v>
      </c>
      <c r="BR319">
        <v>471.2586</v>
      </c>
      <c r="BS319">
        <v>456.49939999999998</v>
      </c>
      <c r="BT319">
        <v>217.27369999999999</v>
      </c>
      <c r="BU319">
        <v>218.6627</v>
      </c>
      <c r="BV319">
        <v>535.59739999999999</v>
      </c>
      <c r="BW319">
        <v>975.52880000000005</v>
      </c>
      <c r="BX319">
        <v>668.52120000000002</v>
      </c>
      <c r="BY319">
        <v>529.4239</v>
      </c>
      <c r="BZ319">
        <v>-218.6978</v>
      </c>
      <c r="CA319">
        <v>-160.75919999999999</v>
      </c>
      <c r="CB319">
        <v>-50.778379999999999</v>
      </c>
      <c r="CC319">
        <v>-211.69589999999999</v>
      </c>
      <c r="CD319">
        <v>-258.20429999999999</v>
      </c>
      <c r="CE319">
        <v>-328.76479999999998</v>
      </c>
      <c r="CF319">
        <v>4691.2759999999998</v>
      </c>
      <c r="CG319">
        <v>22198.99</v>
      </c>
      <c r="CH319">
        <v>22121.29</v>
      </c>
      <c r="CI319">
        <v>22184.91</v>
      </c>
      <c r="CJ319">
        <v>21964.5</v>
      </c>
      <c r="CK319">
        <v>9686.4490000000005</v>
      </c>
      <c r="CL319">
        <v>2396.9479999999999</v>
      </c>
      <c r="CM319">
        <v>1377.0809999999999</v>
      </c>
      <c r="CN319">
        <v>1032.0640000000001</v>
      </c>
      <c r="CO319">
        <v>1079.386</v>
      </c>
      <c r="CP319">
        <v>22108.85</v>
      </c>
      <c r="CQ319">
        <v>335526.5</v>
      </c>
      <c r="CR319">
        <v>320222.2</v>
      </c>
      <c r="CS319">
        <v>317947.40000000002</v>
      </c>
      <c r="CT319">
        <v>299592.5</v>
      </c>
      <c r="CU319">
        <v>294474.90000000002</v>
      </c>
      <c r="CV319">
        <v>277019.59999999998</v>
      </c>
      <c r="CW319">
        <v>293650</v>
      </c>
      <c r="CX319">
        <v>268488.09999999998</v>
      </c>
      <c r="CY319">
        <v>303563.3</v>
      </c>
      <c r="CZ319">
        <v>366667.3</v>
      </c>
      <c r="DA319">
        <v>443422.2</v>
      </c>
      <c r="DB319">
        <v>490828.5</v>
      </c>
      <c r="DC319">
        <v>527117.1</v>
      </c>
      <c r="DD319">
        <v>556765.9</v>
      </c>
      <c r="DE319">
        <v>531527.30000000005</v>
      </c>
      <c r="DF319">
        <v>493670.5</v>
      </c>
      <c r="DG319">
        <v>479541.8</v>
      </c>
      <c r="DH319">
        <v>510097.8</v>
      </c>
      <c r="DI319">
        <v>506775.6</v>
      </c>
      <c r="DJ319">
        <v>513912.3</v>
      </c>
      <c r="DK319">
        <v>485717.6</v>
      </c>
      <c r="DL319">
        <v>486766.9</v>
      </c>
      <c r="DM319">
        <v>460853.2</v>
      </c>
      <c r="DN319">
        <v>454694.5</v>
      </c>
      <c r="DO319">
        <v>432944.3</v>
      </c>
    </row>
    <row r="320" spans="1:119" x14ac:dyDescent="0.25">
      <c r="A320" t="s">
        <v>66</v>
      </c>
      <c r="B320" t="s">
        <v>29</v>
      </c>
      <c r="C320" t="s">
        <v>65</v>
      </c>
      <c r="D320" t="s">
        <v>65</v>
      </c>
      <c r="E320" t="s">
        <v>65</v>
      </c>
      <c r="F320" t="s">
        <v>65</v>
      </c>
      <c r="G320" t="s">
        <v>65</v>
      </c>
      <c r="H320" s="12" t="s">
        <v>140</v>
      </c>
      <c r="I320" t="s">
        <v>65</v>
      </c>
      <c r="J320" s="31">
        <v>42579</v>
      </c>
      <c r="K320">
        <v>16</v>
      </c>
      <c r="L320">
        <v>19</v>
      </c>
      <c r="M320">
        <v>302</v>
      </c>
      <c r="N320">
        <v>284</v>
      </c>
      <c r="O320">
        <v>321</v>
      </c>
      <c r="P320">
        <v>320</v>
      </c>
      <c r="Q320">
        <v>0</v>
      </c>
      <c r="R320">
        <v>0</v>
      </c>
      <c r="S320">
        <v>0</v>
      </c>
      <c r="T320">
        <v>0</v>
      </c>
      <c r="U320">
        <v>28234.3</v>
      </c>
      <c r="V320">
        <v>27291.39</v>
      </c>
      <c r="W320">
        <v>27213.4</v>
      </c>
      <c r="X320">
        <v>26943.07</v>
      </c>
      <c r="Y320">
        <v>26235.48</v>
      </c>
      <c r="Z320">
        <v>27172.23</v>
      </c>
      <c r="AA320">
        <v>31348.78</v>
      </c>
      <c r="AB320">
        <v>34498.93</v>
      </c>
      <c r="AC320">
        <v>35480.94</v>
      </c>
      <c r="AD320">
        <v>35231.57</v>
      </c>
      <c r="AE320">
        <v>36541.31</v>
      </c>
      <c r="AF320">
        <v>37085.910000000003</v>
      </c>
      <c r="AG320">
        <v>36281.86</v>
      </c>
      <c r="AH320">
        <v>33673.68</v>
      </c>
      <c r="AI320">
        <v>27789.78</v>
      </c>
      <c r="AJ320">
        <v>13202.16</v>
      </c>
      <c r="AK320">
        <v>13022.72</v>
      </c>
      <c r="AL320">
        <v>12913.29</v>
      </c>
      <c r="AM320">
        <v>13467.92</v>
      </c>
      <c r="AN320">
        <v>25701.03</v>
      </c>
      <c r="AO320">
        <v>32136.62</v>
      </c>
      <c r="AP320">
        <v>32467.919999999998</v>
      </c>
      <c r="AQ320">
        <v>31016.38</v>
      </c>
      <c r="AR320">
        <v>29105.29</v>
      </c>
      <c r="AS320">
        <v>13151.53</v>
      </c>
      <c r="AT320">
        <v>90.5</v>
      </c>
      <c r="AU320">
        <v>86.5</v>
      </c>
      <c r="AV320">
        <v>86</v>
      </c>
      <c r="AW320">
        <v>83.5</v>
      </c>
      <c r="AX320">
        <v>81.5</v>
      </c>
      <c r="AY320">
        <v>81</v>
      </c>
      <c r="AZ320">
        <v>80.5</v>
      </c>
      <c r="BA320">
        <v>83</v>
      </c>
      <c r="BB320">
        <v>88.5</v>
      </c>
      <c r="BC320">
        <v>92</v>
      </c>
      <c r="BD320">
        <v>95.5</v>
      </c>
      <c r="BE320">
        <v>98.5</v>
      </c>
      <c r="BF320">
        <v>101.5</v>
      </c>
      <c r="BG320">
        <v>103.5</v>
      </c>
      <c r="BH320">
        <v>105.5</v>
      </c>
      <c r="BI320">
        <v>107</v>
      </c>
      <c r="BJ320">
        <v>108</v>
      </c>
      <c r="BK320">
        <v>108</v>
      </c>
      <c r="BL320">
        <v>106.5</v>
      </c>
      <c r="BM320">
        <v>104.5</v>
      </c>
      <c r="BN320">
        <v>101.5</v>
      </c>
      <c r="BO320">
        <v>98.5</v>
      </c>
      <c r="BP320">
        <v>95</v>
      </c>
      <c r="BQ320">
        <v>92.5</v>
      </c>
      <c r="BR320">
        <v>480.9366</v>
      </c>
      <c r="BS320">
        <v>454.7835</v>
      </c>
      <c r="BT320">
        <v>282.49369999999999</v>
      </c>
      <c r="BU320">
        <v>271.43360000000001</v>
      </c>
      <c r="BV320">
        <v>597.56910000000005</v>
      </c>
      <c r="BW320">
        <v>952.06820000000005</v>
      </c>
      <c r="BX320">
        <v>626.04269999999997</v>
      </c>
      <c r="BY320">
        <v>457.51220000000001</v>
      </c>
      <c r="BZ320">
        <v>-169.0027</v>
      </c>
      <c r="CA320">
        <v>-88.09563</v>
      </c>
      <c r="CB320">
        <v>35.89969</v>
      </c>
      <c r="CC320">
        <v>-31.592230000000001</v>
      </c>
      <c r="CD320">
        <v>-35.420380000000002</v>
      </c>
      <c r="CE320">
        <v>-179.9675</v>
      </c>
      <c r="CF320">
        <v>4622.424</v>
      </c>
      <c r="CG320">
        <v>21775.13</v>
      </c>
      <c r="CH320">
        <v>21560.15</v>
      </c>
      <c r="CI320">
        <v>21582.89</v>
      </c>
      <c r="CJ320">
        <v>21350.1</v>
      </c>
      <c r="CK320">
        <v>9257.1020000000008</v>
      </c>
      <c r="CL320">
        <v>2263.8490000000002</v>
      </c>
      <c r="CM320">
        <v>1156.961</v>
      </c>
      <c r="CN320">
        <v>836.88509999999997</v>
      </c>
      <c r="CO320">
        <v>832.7328</v>
      </c>
      <c r="CP320">
        <v>21558.84</v>
      </c>
      <c r="CQ320">
        <v>346520.2</v>
      </c>
      <c r="CR320">
        <v>329318</v>
      </c>
      <c r="CS320">
        <v>334650.3</v>
      </c>
      <c r="CT320">
        <v>301079.40000000002</v>
      </c>
      <c r="CU320">
        <v>294010.59999999998</v>
      </c>
      <c r="CV320">
        <v>327547.8</v>
      </c>
      <c r="CW320">
        <v>317660.09999999998</v>
      </c>
      <c r="CX320">
        <v>284527.59999999998</v>
      </c>
      <c r="CY320">
        <v>308549.2</v>
      </c>
      <c r="CZ320">
        <v>382564.1</v>
      </c>
      <c r="DA320">
        <v>443054.3</v>
      </c>
      <c r="DB320">
        <v>488117</v>
      </c>
      <c r="DC320">
        <v>520236.7</v>
      </c>
      <c r="DD320">
        <v>554445.19999999995</v>
      </c>
      <c r="DE320">
        <v>524855.4</v>
      </c>
      <c r="DF320">
        <v>486576.6</v>
      </c>
      <c r="DG320">
        <v>477338.5</v>
      </c>
      <c r="DH320">
        <v>504676.5</v>
      </c>
      <c r="DI320">
        <v>496154.4</v>
      </c>
      <c r="DJ320">
        <v>505255.9</v>
      </c>
      <c r="DK320">
        <v>479652.3</v>
      </c>
      <c r="DL320">
        <v>469601.6</v>
      </c>
      <c r="DM320">
        <v>450514.1</v>
      </c>
      <c r="DN320">
        <v>448896.3</v>
      </c>
      <c r="DO320">
        <v>429554</v>
      </c>
    </row>
    <row r="321" spans="1:119" x14ac:dyDescent="0.25">
      <c r="A321" t="s">
        <v>66</v>
      </c>
      <c r="B321" t="s">
        <v>29</v>
      </c>
      <c r="C321" t="s">
        <v>65</v>
      </c>
      <c r="D321" t="s">
        <v>65</v>
      </c>
      <c r="E321" t="s">
        <v>65</v>
      </c>
      <c r="F321" t="s">
        <v>65</v>
      </c>
      <c r="G321" t="s">
        <v>65</v>
      </c>
      <c r="H321" s="12" t="s">
        <v>140</v>
      </c>
      <c r="I321" t="s">
        <v>65</v>
      </c>
      <c r="J321" s="31">
        <v>42580</v>
      </c>
      <c r="K321">
        <v>16</v>
      </c>
      <c r="L321">
        <v>19</v>
      </c>
      <c r="M321">
        <v>308</v>
      </c>
      <c r="N321">
        <v>290</v>
      </c>
      <c r="O321">
        <v>321</v>
      </c>
      <c r="P321">
        <v>320</v>
      </c>
      <c r="Q321">
        <v>0</v>
      </c>
      <c r="R321">
        <v>0</v>
      </c>
      <c r="S321">
        <v>0</v>
      </c>
      <c r="T321">
        <v>0</v>
      </c>
      <c r="U321">
        <v>28182.83</v>
      </c>
      <c r="V321">
        <v>27868.95</v>
      </c>
      <c r="W321">
        <v>28231.93</v>
      </c>
      <c r="X321">
        <v>28176.5</v>
      </c>
      <c r="Y321">
        <v>28140.1</v>
      </c>
      <c r="Z321">
        <v>29291.26</v>
      </c>
      <c r="AA321">
        <v>32129.49</v>
      </c>
      <c r="AB321">
        <v>35300.199999999997</v>
      </c>
      <c r="AC321">
        <v>37186.36</v>
      </c>
      <c r="AD321">
        <v>37398.31</v>
      </c>
      <c r="AE321">
        <v>37515.46</v>
      </c>
      <c r="AF321">
        <v>37805.279999999999</v>
      </c>
      <c r="AG321">
        <v>37194.959999999999</v>
      </c>
      <c r="AH321">
        <v>38387.269999999997</v>
      </c>
      <c r="AI321">
        <v>31920.97</v>
      </c>
      <c r="AJ321">
        <v>14616.06</v>
      </c>
      <c r="AK321">
        <v>14676.67</v>
      </c>
      <c r="AL321">
        <v>13963.64</v>
      </c>
      <c r="AM321">
        <v>13768.89</v>
      </c>
      <c r="AN321">
        <v>27458.75</v>
      </c>
      <c r="AO321">
        <v>34618.78</v>
      </c>
      <c r="AP321">
        <v>33949.97</v>
      </c>
      <c r="AQ321">
        <v>32759.8</v>
      </c>
      <c r="AR321">
        <v>31719.07</v>
      </c>
      <c r="AS321">
        <v>14256.32</v>
      </c>
      <c r="AT321">
        <v>90.5</v>
      </c>
      <c r="AU321">
        <v>88.5</v>
      </c>
      <c r="AV321">
        <v>85.5</v>
      </c>
      <c r="AW321">
        <v>83.5</v>
      </c>
      <c r="AX321">
        <v>81.5</v>
      </c>
      <c r="AY321">
        <v>79.5</v>
      </c>
      <c r="AZ321">
        <v>79.5</v>
      </c>
      <c r="BA321">
        <v>83</v>
      </c>
      <c r="BB321">
        <v>87.5</v>
      </c>
      <c r="BC321">
        <v>92.5</v>
      </c>
      <c r="BD321">
        <v>96.5</v>
      </c>
      <c r="BE321">
        <v>99.5</v>
      </c>
      <c r="BF321">
        <v>102.5</v>
      </c>
      <c r="BG321">
        <v>104.5</v>
      </c>
      <c r="BH321">
        <v>107</v>
      </c>
      <c r="BI321">
        <v>108</v>
      </c>
      <c r="BJ321">
        <v>108</v>
      </c>
      <c r="BK321">
        <v>108.5</v>
      </c>
      <c r="BL321">
        <v>108</v>
      </c>
      <c r="BM321">
        <v>105.5</v>
      </c>
      <c r="BN321">
        <v>103</v>
      </c>
      <c r="BO321">
        <v>99</v>
      </c>
      <c r="BP321">
        <v>96</v>
      </c>
      <c r="BQ321">
        <v>93</v>
      </c>
      <c r="BR321">
        <v>490.31619999999998</v>
      </c>
      <c r="BS321">
        <v>457.86439999999999</v>
      </c>
      <c r="BT321">
        <v>223.15549999999999</v>
      </c>
      <c r="BU321">
        <v>224.27420000000001</v>
      </c>
      <c r="BV321">
        <v>581.06290000000001</v>
      </c>
      <c r="BW321">
        <v>904.47879999999998</v>
      </c>
      <c r="BX321">
        <v>589.37549999999999</v>
      </c>
      <c r="BY321">
        <v>466.64479999999998</v>
      </c>
      <c r="BZ321">
        <v>-173.5247</v>
      </c>
      <c r="CA321">
        <v>-124.7135</v>
      </c>
      <c r="CB321">
        <v>3.2894890000000001</v>
      </c>
      <c r="CC321">
        <v>-120.85420000000001</v>
      </c>
      <c r="CD321">
        <v>-113.7715</v>
      </c>
      <c r="CE321">
        <v>-185.66759999999999</v>
      </c>
      <c r="CF321">
        <v>4723.0209999999997</v>
      </c>
      <c r="CG321">
        <v>22235.200000000001</v>
      </c>
      <c r="CH321">
        <v>22137.39</v>
      </c>
      <c r="CI321">
        <v>22190.720000000001</v>
      </c>
      <c r="CJ321">
        <v>21926.68</v>
      </c>
      <c r="CK321">
        <v>9695.2659999999996</v>
      </c>
      <c r="CL321">
        <v>2407.2359999999999</v>
      </c>
      <c r="CM321">
        <v>1362.5540000000001</v>
      </c>
      <c r="CN321">
        <v>1011.13</v>
      </c>
      <c r="CO321">
        <v>1055.145</v>
      </c>
      <c r="CP321">
        <v>22114.09</v>
      </c>
      <c r="CQ321">
        <v>338300.9</v>
      </c>
      <c r="CR321">
        <v>325864.7</v>
      </c>
      <c r="CS321">
        <v>318097</v>
      </c>
      <c r="CT321">
        <v>301100.40000000002</v>
      </c>
      <c r="CU321">
        <v>289503.8</v>
      </c>
      <c r="CV321">
        <v>274275.8</v>
      </c>
      <c r="CW321">
        <v>288507.8</v>
      </c>
      <c r="CX321">
        <v>258759.1</v>
      </c>
      <c r="CY321">
        <v>302982.09999999998</v>
      </c>
      <c r="CZ321">
        <v>362530</v>
      </c>
      <c r="DA321">
        <v>439260.6</v>
      </c>
      <c r="DB321">
        <v>489855</v>
      </c>
      <c r="DC321">
        <v>518750.9</v>
      </c>
      <c r="DD321">
        <v>550375.6</v>
      </c>
      <c r="DE321">
        <v>526410.6</v>
      </c>
      <c r="DF321">
        <v>490076.1</v>
      </c>
      <c r="DG321">
        <v>482903.2</v>
      </c>
      <c r="DH321">
        <v>506167.3</v>
      </c>
      <c r="DI321">
        <v>495105.3</v>
      </c>
      <c r="DJ321">
        <v>504377.4</v>
      </c>
      <c r="DK321">
        <v>490207.9</v>
      </c>
      <c r="DL321">
        <v>471758.3</v>
      </c>
      <c r="DM321">
        <v>457950.8</v>
      </c>
      <c r="DN321">
        <v>448314.2</v>
      </c>
      <c r="DO321">
        <v>429880.1</v>
      </c>
    </row>
    <row r="322" spans="1:119" x14ac:dyDescent="0.25">
      <c r="A322" t="s">
        <v>66</v>
      </c>
      <c r="B322" t="s">
        <v>29</v>
      </c>
      <c r="C322" t="s">
        <v>65</v>
      </c>
      <c r="D322" t="s">
        <v>65</v>
      </c>
      <c r="E322" t="s">
        <v>65</v>
      </c>
      <c r="F322" t="s">
        <v>65</v>
      </c>
      <c r="G322" t="s">
        <v>65</v>
      </c>
      <c r="H322" s="12" t="s">
        <v>140</v>
      </c>
      <c r="I322" t="s">
        <v>65</v>
      </c>
      <c r="J322" s="31">
        <v>42597</v>
      </c>
      <c r="K322">
        <v>16</v>
      </c>
      <c r="L322">
        <v>19</v>
      </c>
      <c r="M322">
        <v>276</v>
      </c>
      <c r="N322">
        <v>260</v>
      </c>
      <c r="O322">
        <v>290</v>
      </c>
      <c r="P322">
        <v>290</v>
      </c>
      <c r="Q322">
        <v>0</v>
      </c>
      <c r="R322">
        <v>0</v>
      </c>
      <c r="S322">
        <v>0</v>
      </c>
      <c r="T322">
        <v>0</v>
      </c>
      <c r="U322">
        <v>23289.439999999999</v>
      </c>
      <c r="V322">
        <v>22948.400000000001</v>
      </c>
      <c r="W322">
        <v>21987.759999999998</v>
      </c>
      <c r="X322">
        <v>21506.46</v>
      </c>
      <c r="Y322">
        <v>21186.15</v>
      </c>
      <c r="Z322">
        <v>21944.12</v>
      </c>
      <c r="AA322">
        <v>23846.47</v>
      </c>
      <c r="AB322">
        <v>26306.31</v>
      </c>
      <c r="AC322">
        <v>28655.63</v>
      </c>
      <c r="AD322">
        <v>28689.200000000001</v>
      </c>
      <c r="AE322">
        <v>30706.85</v>
      </c>
      <c r="AF322">
        <v>31686.75</v>
      </c>
      <c r="AG322">
        <v>31660.71</v>
      </c>
      <c r="AH322">
        <v>32328.48</v>
      </c>
      <c r="AI322">
        <v>27981.74</v>
      </c>
      <c r="AJ322">
        <v>12742.9</v>
      </c>
      <c r="AK322">
        <v>12393.13</v>
      </c>
      <c r="AL322">
        <v>12560</v>
      </c>
      <c r="AM322">
        <v>12653.77</v>
      </c>
      <c r="AN322">
        <v>21841.200000000001</v>
      </c>
      <c r="AO322">
        <v>27245.63</v>
      </c>
      <c r="AP322">
        <v>27066.34</v>
      </c>
      <c r="AQ322">
        <v>26874.26</v>
      </c>
      <c r="AR322">
        <v>26185.56</v>
      </c>
      <c r="AS322">
        <v>12587.45</v>
      </c>
      <c r="AT322">
        <v>86.5</v>
      </c>
      <c r="AU322">
        <v>83.5</v>
      </c>
      <c r="AV322">
        <v>80</v>
      </c>
      <c r="AW322">
        <v>80.5</v>
      </c>
      <c r="AX322">
        <v>77.5</v>
      </c>
      <c r="AY322">
        <v>76</v>
      </c>
      <c r="AZ322">
        <v>76</v>
      </c>
      <c r="BA322">
        <v>79</v>
      </c>
      <c r="BB322">
        <v>83</v>
      </c>
      <c r="BC322">
        <v>87.5</v>
      </c>
      <c r="BD322">
        <v>91</v>
      </c>
      <c r="BE322">
        <v>95</v>
      </c>
      <c r="BF322">
        <v>98</v>
      </c>
      <c r="BG322">
        <v>100.5</v>
      </c>
      <c r="BH322">
        <v>103</v>
      </c>
      <c r="BI322">
        <v>104.5</v>
      </c>
      <c r="BJ322">
        <v>105</v>
      </c>
      <c r="BK322">
        <v>104</v>
      </c>
      <c r="BL322">
        <v>102.5</v>
      </c>
      <c r="BM322">
        <v>99.5</v>
      </c>
      <c r="BN322">
        <v>97</v>
      </c>
      <c r="BO322">
        <v>93</v>
      </c>
      <c r="BP322">
        <v>90.5</v>
      </c>
      <c r="BQ322">
        <v>88</v>
      </c>
      <c r="BR322">
        <v>-677.90219999999999</v>
      </c>
      <c r="BS322">
        <v>-711.57650000000001</v>
      </c>
      <c r="BT322">
        <v>-156.48070000000001</v>
      </c>
      <c r="BU322">
        <v>290.6635</v>
      </c>
      <c r="BV322">
        <v>516.11019999999996</v>
      </c>
      <c r="BW322">
        <v>552.83450000000005</v>
      </c>
      <c r="BX322">
        <v>907.49959999999999</v>
      </c>
      <c r="BY322">
        <v>1010.193</v>
      </c>
      <c r="BZ322">
        <v>383.01060000000001</v>
      </c>
      <c r="CA322">
        <v>909.47929999999997</v>
      </c>
      <c r="CB322">
        <v>44.08802</v>
      </c>
      <c r="CC322">
        <v>-310.62349999999998</v>
      </c>
      <c r="CD322">
        <v>-532.24530000000004</v>
      </c>
      <c r="CE322">
        <v>-1400.393</v>
      </c>
      <c r="CF322">
        <v>2887.0650000000001</v>
      </c>
      <c r="CG322">
        <v>18120.830000000002</v>
      </c>
      <c r="CH322">
        <v>18432.560000000001</v>
      </c>
      <c r="CI322">
        <v>17970.73</v>
      </c>
      <c r="CJ322">
        <v>17725.7</v>
      </c>
      <c r="CK322">
        <v>7660.8530000000001</v>
      </c>
      <c r="CL322">
        <v>1776.104</v>
      </c>
      <c r="CM322">
        <v>723.56560000000002</v>
      </c>
      <c r="CN322">
        <v>-491.09089999999998</v>
      </c>
      <c r="CO322">
        <v>-601.38340000000005</v>
      </c>
      <c r="CP322">
        <v>17991.16</v>
      </c>
      <c r="CQ322">
        <v>1018225</v>
      </c>
      <c r="CR322">
        <v>960897.1</v>
      </c>
      <c r="CS322">
        <v>928022.3</v>
      </c>
      <c r="CT322">
        <v>911714.7</v>
      </c>
      <c r="CU322">
        <v>837152.1</v>
      </c>
      <c r="CV322">
        <v>782628.8</v>
      </c>
      <c r="CW322">
        <v>819265.8</v>
      </c>
      <c r="CX322">
        <v>736984.4</v>
      </c>
      <c r="CY322">
        <v>903258.4</v>
      </c>
      <c r="CZ322">
        <v>1095066</v>
      </c>
      <c r="DA322">
        <v>1323187</v>
      </c>
      <c r="DB322">
        <v>1447294</v>
      </c>
      <c r="DC322">
        <v>1555963</v>
      </c>
      <c r="DD322">
        <v>1625188</v>
      </c>
      <c r="DE322">
        <v>1575277</v>
      </c>
      <c r="DF322">
        <v>1472541</v>
      </c>
      <c r="DG322">
        <v>1455512</v>
      </c>
      <c r="DH322">
        <v>1533592</v>
      </c>
      <c r="DI322">
        <v>1488199</v>
      </c>
      <c r="DJ322">
        <v>1498911</v>
      </c>
      <c r="DK322">
        <v>1424393</v>
      </c>
      <c r="DL322">
        <v>1408203</v>
      </c>
      <c r="DM322">
        <v>1367937</v>
      </c>
      <c r="DN322">
        <v>1344781</v>
      </c>
      <c r="DO322">
        <v>1305932</v>
      </c>
    </row>
    <row r="323" spans="1:119" x14ac:dyDescent="0.25">
      <c r="A323" t="s">
        <v>66</v>
      </c>
      <c r="B323" t="s">
        <v>29</v>
      </c>
      <c r="C323" t="s">
        <v>65</v>
      </c>
      <c r="D323" t="s">
        <v>65</v>
      </c>
      <c r="E323" t="s">
        <v>65</v>
      </c>
      <c r="F323" t="s">
        <v>65</v>
      </c>
      <c r="G323" t="s">
        <v>65</v>
      </c>
      <c r="H323" s="12" t="s">
        <v>140</v>
      </c>
      <c r="I323" t="s">
        <v>65</v>
      </c>
      <c r="J323" s="31">
        <v>42598</v>
      </c>
      <c r="K323">
        <v>15</v>
      </c>
      <c r="L323">
        <v>19</v>
      </c>
      <c r="M323">
        <v>278</v>
      </c>
      <c r="N323">
        <v>262</v>
      </c>
      <c r="O323">
        <v>290</v>
      </c>
      <c r="P323">
        <v>290</v>
      </c>
      <c r="Q323">
        <v>0</v>
      </c>
      <c r="R323">
        <v>0</v>
      </c>
      <c r="S323">
        <v>0</v>
      </c>
      <c r="T323">
        <v>0</v>
      </c>
      <c r="U323">
        <v>25723.599999999999</v>
      </c>
      <c r="V323">
        <v>25504.65</v>
      </c>
      <c r="W323">
        <v>25457.68</v>
      </c>
      <c r="X323">
        <v>24997.4</v>
      </c>
      <c r="Y323">
        <v>24176.61</v>
      </c>
      <c r="Z323">
        <v>25301.85</v>
      </c>
      <c r="AA323">
        <v>27493.8</v>
      </c>
      <c r="AB323">
        <v>30358.880000000001</v>
      </c>
      <c r="AC323">
        <v>31291.22</v>
      </c>
      <c r="AD323">
        <v>31972.799999999999</v>
      </c>
      <c r="AE323">
        <v>31817.03</v>
      </c>
      <c r="AF323">
        <v>31616.89</v>
      </c>
      <c r="AG323">
        <v>33957.68</v>
      </c>
      <c r="AH323">
        <v>31414.05</v>
      </c>
      <c r="AI323">
        <v>14014.84</v>
      </c>
      <c r="AJ323">
        <v>13487.83</v>
      </c>
      <c r="AK323">
        <v>13096.87</v>
      </c>
      <c r="AL323">
        <v>12750.11</v>
      </c>
      <c r="AM323">
        <v>12848.6</v>
      </c>
      <c r="AN323">
        <v>24581.14</v>
      </c>
      <c r="AO323">
        <v>31852.38</v>
      </c>
      <c r="AP323">
        <v>31736.14</v>
      </c>
      <c r="AQ323">
        <v>30450.89</v>
      </c>
      <c r="AR323">
        <v>29879.29</v>
      </c>
      <c r="AS323">
        <v>13239.65</v>
      </c>
      <c r="AT323">
        <v>83</v>
      </c>
      <c r="AU323">
        <v>81.5</v>
      </c>
      <c r="AV323">
        <v>78.5</v>
      </c>
      <c r="AW323">
        <v>76.5</v>
      </c>
      <c r="AX323">
        <v>74.5</v>
      </c>
      <c r="AY323">
        <v>74</v>
      </c>
      <c r="AZ323">
        <v>72.5</v>
      </c>
      <c r="BA323">
        <v>76.5</v>
      </c>
      <c r="BB323">
        <v>81.5</v>
      </c>
      <c r="BC323">
        <v>84.5</v>
      </c>
      <c r="BD323">
        <v>87.5</v>
      </c>
      <c r="BE323">
        <v>91</v>
      </c>
      <c r="BF323">
        <v>93.5</v>
      </c>
      <c r="BG323">
        <v>96.5</v>
      </c>
      <c r="BH323">
        <v>100</v>
      </c>
      <c r="BI323">
        <v>102.5</v>
      </c>
      <c r="BJ323">
        <v>102</v>
      </c>
      <c r="BK323">
        <v>102</v>
      </c>
      <c r="BL323">
        <v>100.5</v>
      </c>
      <c r="BM323">
        <v>98</v>
      </c>
      <c r="BN323">
        <v>95.5</v>
      </c>
      <c r="BO323">
        <v>92</v>
      </c>
      <c r="BP323">
        <v>88.5</v>
      </c>
      <c r="BQ323">
        <v>86.5</v>
      </c>
      <c r="BR323">
        <v>-1837.875</v>
      </c>
      <c r="BS323">
        <v>-1739.4449999999999</v>
      </c>
      <c r="BT323">
        <v>-1593.8589999999999</v>
      </c>
      <c r="BU323">
        <v>-1107.2639999999999</v>
      </c>
      <c r="BV323">
        <v>-813.54930000000002</v>
      </c>
      <c r="BW323">
        <v>-624.18409999999994</v>
      </c>
      <c r="BX323">
        <v>-212.67840000000001</v>
      </c>
      <c r="BY323">
        <v>-153.03020000000001</v>
      </c>
      <c r="BZ323">
        <v>288.99860000000001</v>
      </c>
      <c r="CA323">
        <v>-378.55399999999997</v>
      </c>
      <c r="CB323">
        <v>-129.25020000000001</v>
      </c>
      <c r="CC323">
        <v>-321.38529999999997</v>
      </c>
      <c r="CD323">
        <v>-2462.9059999999999</v>
      </c>
      <c r="CE323">
        <v>525.50459999999998</v>
      </c>
      <c r="CF323">
        <v>17013.810000000001</v>
      </c>
      <c r="CG323">
        <v>17314.490000000002</v>
      </c>
      <c r="CH323">
        <v>17150.21</v>
      </c>
      <c r="CI323">
        <v>17140.78</v>
      </c>
      <c r="CJ323">
        <v>16624.169999999998</v>
      </c>
      <c r="CK323">
        <v>4825.8770000000004</v>
      </c>
      <c r="CL323">
        <v>-934.53380000000004</v>
      </c>
      <c r="CM323">
        <v>-1532.4159999999999</v>
      </c>
      <c r="CN323">
        <v>-1992.393</v>
      </c>
      <c r="CO323">
        <v>-2861.1559999999999</v>
      </c>
      <c r="CP323">
        <v>16995.18</v>
      </c>
      <c r="CQ323">
        <v>535630.4</v>
      </c>
      <c r="CR323">
        <v>482904.6</v>
      </c>
      <c r="CS323">
        <v>463635.9</v>
      </c>
      <c r="CT323">
        <v>439870.2</v>
      </c>
      <c r="CU323">
        <v>431586</v>
      </c>
      <c r="CV323">
        <v>409669.3</v>
      </c>
      <c r="CW323">
        <v>436065.8</v>
      </c>
      <c r="CX323">
        <v>392117.4</v>
      </c>
      <c r="CY323">
        <v>466888.5</v>
      </c>
      <c r="CZ323">
        <v>573684.4</v>
      </c>
      <c r="DA323">
        <v>674487.5</v>
      </c>
      <c r="DB323">
        <v>736045.8</v>
      </c>
      <c r="DC323">
        <v>794778.2</v>
      </c>
      <c r="DD323">
        <v>830848.7</v>
      </c>
      <c r="DE323">
        <v>812991.1</v>
      </c>
      <c r="DF323">
        <v>743338.4</v>
      </c>
      <c r="DG323">
        <v>721981.1</v>
      </c>
      <c r="DH323">
        <v>749484.8</v>
      </c>
      <c r="DI323">
        <v>730371.2</v>
      </c>
      <c r="DJ323">
        <v>735459.1</v>
      </c>
      <c r="DK323">
        <v>695133.1</v>
      </c>
      <c r="DL323">
        <v>686683.6</v>
      </c>
      <c r="DM323">
        <v>661207.30000000005</v>
      </c>
      <c r="DN323">
        <v>651810.4</v>
      </c>
      <c r="DO323">
        <v>609597.5</v>
      </c>
    </row>
    <row r="324" spans="1:119" x14ac:dyDescent="0.25">
      <c r="A324" t="s">
        <v>66</v>
      </c>
      <c r="B324" t="s">
        <v>29</v>
      </c>
      <c r="C324" t="s">
        <v>65</v>
      </c>
      <c r="D324" t="s">
        <v>65</v>
      </c>
      <c r="E324" t="s">
        <v>65</v>
      </c>
      <c r="F324" t="s">
        <v>65</v>
      </c>
      <c r="G324" t="s">
        <v>65</v>
      </c>
      <c r="H324" s="12" t="s">
        <v>140</v>
      </c>
      <c r="I324" t="s">
        <v>65</v>
      </c>
      <c r="J324" s="31">
        <v>42599</v>
      </c>
      <c r="K324">
        <v>15</v>
      </c>
      <c r="L324">
        <v>19</v>
      </c>
      <c r="M324">
        <v>276</v>
      </c>
      <c r="N324">
        <v>260</v>
      </c>
      <c r="O324">
        <v>290</v>
      </c>
      <c r="P324">
        <v>290</v>
      </c>
      <c r="Q324">
        <v>0</v>
      </c>
      <c r="R324">
        <v>0</v>
      </c>
      <c r="S324">
        <v>0</v>
      </c>
      <c r="T324">
        <v>0</v>
      </c>
      <c r="U324">
        <v>30033.95</v>
      </c>
      <c r="V324">
        <v>28906.32</v>
      </c>
      <c r="W324">
        <v>27528.95</v>
      </c>
      <c r="X324">
        <v>26759.67</v>
      </c>
      <c r="Y324">
        <v>26432.32</v>
      </c>
      <c r="Z324">
        <v>27029.17</v>
      </c>
      <c r="AA324">
        <v>29263.040000000001</v>
      </c>
      <c r="AB324">
        <v>30743.18</v>
      </c>
      <c r="AC324">
        <v>32024.560000000001</v>
      </c>
      <c r="AD324">
        <v>33980.58</v>
      </c>
      <c r="AE324">
        <v>34368.5</v>
      </c>
      <c r="AF324">
        <v>34648.6</v>
      </c>
      <c r="AG324">
        <v>35777.21</v>
      </c>
      <c r="AH324">
        <v>31184.99</v>
      </c>
      <c r="AI324">
        <v>13710.79</v>
      </c>
      <c r="AJ324">
        <v>12690.91</v>
      </c>
      <c r="AK324">
        <v>12362.8</v>
      </c>
      <c r="AL324">
        <v>12349.9</v>
      </c>
      <c r="AM324">
        <v>13064.62</v>
      </c>
      <c r="AN324">
        <v>24878.27</v>
      </c>
      <c r="AO324">
        <v>29939.64</v>
      </c>
      <c r="AP324">
        <v>29774.25</v>
      </c>
      <c r="AQ324">
        <v>28876.19</v>
      </c>
      <c r="AR324">
        <v>28548.41</v>
      </c>
      <c r="AS324">
        <v>12835.8</v>
      </c>
      <c r="AT324">
        <v>84</v>
      </c>
      <c r="AU324">
        <v>81</v>
      </c>
      <c r="AV324">
        <v>78</v>
      </c>
      <c r="AW324">
        <v>75.5</v>
      </c>
      <c r="AX324">
        <v>73.5</v>
      </c>
      <c r="AY324">
        <v>73</v>
      </c>
      <c r="AZ324">
        <v>72</v>
      </c>
      <c r="BA324">
        <v>76</v>
      </c>
      <c r="BB324">
        <v>81.5</v>
      </c>
      <c r="BC324">
        <v>87</v>
      </c>
      <c r="BD324">
        <v>90.5</v>
      </c>
      <c r="BE324">
        <v>95</v>
      </c>
      <c r="BF324">
        <v>97.5</v>
      </c>
      <c r="BG324">
        <v>100.5</v>
      </c>
      <c r="BH324">
        <v>103</v>
      </c>
      <c r="BI324">
        <v>104</v>
      </c>
      <c r="BJ324">
        <v>104</v>
      </c>
      <c r="BK324">
        <v>104</v>
      </c>
      <c r="BL324">
        <v>101.5</v>
      </c>
      <c r="BM324">
        <v>98</v>
      </c>
      <c r="BN324">
        <v>95.5</v>
      </c>
      <c r="BO324">
        <v>92.5</v>
      </c>
      <c r="BP324">
        <v>89</v>
      </c>
      <c r="BQ324">
        <v>85.5</v>
      </c>
      <c r="BR324">
        <v>-1896.364</v>
      </c>
      <c r="BS324">
        <v>-1801.944</v>
      </c>
      <c r="BT324">
        <v>-1642.6389999999999</v>
      </c>
      <c r="BU324">
        <v>-1148.4100000000001</v>
      </c>
      <c r="BV324">
        <v>-850.68589999999995</v>
      </c>
      <c r="BW324">
        <v>-651.44539999999995</v>
      </c>
      <c r="BX324">
        <v>-243.19560000000001</v>
      </c>
      <c r="BY324">
        <v>-143.22450000000001</v>
      </c>
      <c r="BZ324">
        <v>319.69189999999998</v>
      </c>
      <c r="CA324">
        <v>-336.37729999999999</v>
      </c>
      <c r="CB324">
        <v>-98.002549999999999</v>
      </c>
      <c r="CC324">
        <v>-277.0754</v>
      </c>
      <c r="CD324">
        <v>-2423.0079999999998</v>
      </c>
      <c r="CE324">
        <v>480.26530000000002</v>
      </c>
      <c r="CF324">
        <v>17002.310000000001</v>
      </c>
      <c r="CG324">
        <v>17253.16</v>
      </c>
      <c r="CH324">
        <v>17079.68</v>
      </c>
      <c r="CI324">
        <v>17051.689999999999</v>
      </c>
      <c r="CJ324">
        <v>16509.34</v>
      </c>
      <c r="CK324">
        <v>4817.7550000000001</v>
      </c>
      <c r="CL324">
        <v>-901.78470000000004</v>
      </c>
      <c r="CM324">
        <v>-1499.0619999999999</v>
      </c>
      <c r="CN324">
        <v>-1960.6969999999999</v>
      </c>
      <c r="CO324">
        <v>-2841.8429999999998</v>
      </c>
      <c r="CP324">
        <v>16926.080000000002</v>
      </c>
      <c r="CQ324">
        <v>515471.7</v>
      </c>
      <c r="CR324">
        <v>484428.1</v>
      </c>
      <c r="CS324">
        <v>468149.3</v>
      </c>
      <c r="CT324">
        <v>447712.9</v>
      </c>
      <c r="CU324">
        <v>433939.7</v>
      </c>
      <c r="CV324">
        <v>410996</v>
      </c>
      <c r="CW324">
        <v>430445.2</v>
      </c>
      <c r="CX324">
        <v>395723.1</v>
      </c>
      <c r="CY324">
        <v>470675.8</v>
      </c>
      <c r="CZ324">
        <v>572689.69999999995</v>
      </c>
      <c r="DA324">
        <v>683134.7</v>
      </c>
      <c r="DB324">
        <v>748655.2</v>
      </c>
      <c r="DC324">
        <v>806518.9</v>
      </c>
      <c r="DD324">
        <v>841411.8</v>
      </c>
      <c r="DE324">
        <v>809236.1</v>
      </c>
      <c r="DF324">
        <v>748159.1</v>
      </c>
      <c r="DG324">
        <v>718359.5</v>
      </c>
      <c r="DH324">
        <v>757052.3</v>
      </c>
      <c r="DI324">
        <v>743854.2</v>
      </c>
      <c r="DJ324">
        <v>743774.1</v>
      </c>
      <c r="DK324">
        <v>698746.2</v>
      </c>
      <c r="DL324">
        <v>688528.5</v>
      </c>
      <c r="DM324">
        <v>664846.4</v>
      </c>
      <c r="DN324">
        <v>654241.1</v>
      </c>
      <c r="DO324">
        <v>616295.6</v>
      </c>
    </row>
    <row r="325" spans="1:119" x14ac:dyDescent="0.25">
      <c r="A325" t="s">
        <v>66</v>
      </c>
      <c r="B325" t="s">
        <v>29</v>
      </c>
      <c r="C325" t="s">
        <v>65</v>
      </c>
      <c r="D325" t="s">
        <v>65</v>
      </c>
      <c r="E325" t="s">
        <v>65</v>
      </c>
      <c r="F325" t="s">
        <v>65</v>
      </c>
      <c r="G325" t="s">
        <v>65</v>
      </c>
      <c r="H325" s="12" t="s">
        <v>140</v>
      </c>
      <c r="I325" t="s">
        <v>65</v>
      </c>
      <c r="J325" s="31">
        <v>42632</v>
      </c>
      <c r="K325">
        <v>16</v>
      </c>
      <c r="L325">
        <v>19</v>
      </c>
      <c r="M325">
        <v>258</v>
      </c>
      <c r="N325">
        <v>243</v>
      </c>
      <c r="O325">
        <v>267</v>
      </c>
      <c r="P325">
        <v>266</v>
      </c>
      <c r="Q325">
        <v>1</v>
      </c>
      <c r="R325">
        <v>0</v>
      </c>
      <c r="S325">
        <v>1</v>
      </c>
      <c r="T325">
        <v>1</v>
      </c>
      <c r="AT325">
        <v>77</v>
      </c>
      <c r="AU325">
        <v>75.5</v>
      </c>
      <c r="AV325">
        <v>75</v>
      </c>
      <c r="AW325">
        <v>76</v>
      </c>
      <c r="AX325">
        <v>73</v>
      </c>
      <c r="AY325">
        <v>70.5</v>
      </c>
      <c r="AZ325">
        <v>70</v>
      </c>
      <c r="BA325">
        <v>71.5</v>
      </c>
      <c r="BB325">
        <v>76.5</v>
      </c>
      <c r="BC325">
        <v>83.5</v>
      </c>
      <c r="BD325">
        <v>88.5</v>
      </c>
      <c r="BE325">
        <v>93</v>
      </c>
      <c r="BF325">
        <v>96.5</v>
      </c>
      <c r="BG325">
        <v>100</v>
      </c>
      <c r="BH325">
        <v>101.5</v>
      </c>
      <c r="BI325">
        <v>103</v>
      </c>
      <c r="BJ325">
        <v>103.5</v>
      </c>
      <c r="BK325">
        <v>102.5</v>
      </c>
      <c r="BL325">
        <v>100</v>
      </c>
      <c r="BM325">
        <v>96</v>
      </c>
      <c r="BN325">
        <v>91</v>
      </c>
      <c r="BO325">
        <v>88.5</v>
      </c>
      <c r="BP325">
        <v>87.5</v>
      </c>
      <c r="BQ325">
        <v>85.5</v>
      </c>
      <c r="DE325"/>
      <c r="DF325"/>
      <c r="DG325"/>
    </row>
    <row r="326" spans="1:119" x14ac:dyDescent="0.25">
      <c r="A326" t="s">
        <v>66</v>
      </c>
      <c r="B326" t="s">
        <v>29</v>
      </c>
      <c r="C326" t="s">
        <v>65</v>
      </c>
      <c r="D326" t="s">
        <v>65</v>
      </c>
      <c r="E326" t="s">
        <v>65</v>
      </c>
      <c r="F326" t="s">
        <v>65</v>
      </c>
      <c r="G326" t="s">
        <v>65</v>
      </c>
      <c r="H326" s="12" t="s">
        <v>140</v>
      </c>
      <c r="I326" t="s">
        <v>65</v>
      </c>
      <c r="J326" s="31">
        <v>42639</v>
      </c>
      <c r="K326">
        <v>16</v>
      </c>
      <c r="L326">
        <v>19</v>
      </c>
      <c r="M326">
        <v>290</v>
      </c>
      <c r="N326">
        <v>273</v>
      </c>
      <c r="O326">
        <v>297</v>
      </c>
      <c r="P326">
        <v>296</v>
      </c>
      <c r="Q326">
        <v>1</v>
      </c>
      <c r="R326">
        <v>0</v>
      </c>
      <c r="S326">
        <v>1</v>
      </c>
      <c r="T326">
        <v>0</v>
      </c>
      <c r="AT326">
        <v>74</v>
      </c>
      <c r="AU326">
        <v>72.5</v>
      </c>
      <c r="AV326">
        <v>69.5</v>
      </c>
      <c r="AW326">
        <v>67.5</v>
      </c>
      <c r="AX326">
        <v>66</v>
      </c>
      <c r="AY326">
        <v>65</v>
      </c>
      <c r="AZ326">
        <v>64.5</v>
      </c>
      <c r="BA326">
        <v>65.5</v>
      </c>
      <c r="BB326">
        <v>68.5</v>
      </c>
      <c r="BC326">
        <v>75</v>
      </c>
      <c r="BD326">
        <v>83.5</v>
      </c>
      <c r="BE326">
        <v>89</v>
      </c>
      <c r="BF326">
        <v>93.5</v>
      </c>
      <c r="BG326">
        <v>97.5</v>
      </c>
      <c r="BH326">
        <v>98.5</v>
      </c>
      <c r="BI326">
        <v>99</v>
      </c>
      <c r="BJ326">
        <v>99</v>
      </c>
      <c r="BK326">
        <v>97.5</v>
      </c>
      <c r="BL326">
        <v>95</v>
      </c>
      <c r="BM326">
        <v>92</v>
      </c>
      <c r="BN326">
        <v>87</v>
      </c>
      <c r="BO326">
        <v>83.5</v>
      </c>
      <c r="BP326">
        <v>80.5</v>
      </c>
      <c r="BQ326">
        <v>76</v>
      </c>
      <c r="DE326"/>
      <c r="DF326"/>
      <c r="DG326"/>
    </row>
    <row r="327" spans="1:119" x14ac:dyDescent="0.25">
      <c r="A327" t="s">
        <v>66</v>
      </c>
      <c r="B327" t="s">
        <v>29</v>
      </c>
      <c r="C327" t="s">
        <v>65</v>
      </c>
      <c r="D327" t="s">
        <v>65</v>
      </c>
      <c r="E327" t="s">
        <v>65</v>
      </c>
      <c r="F327" t="s">
        <v>65</v>
      </c>
      <c r="G327" t="s">
        <v>65</v>
      </c>
      <c r="H327" s="12" t="s">
        <v>140</v>
      </c>
      <c r="I327" t="s">
        <v>65</v>
      </c>
      <c r="J327" s="31">
        <v>42640</v>
      </c>
      <c r="K327">
        <v>16</v>
      </c>
      <c r="L327">
        <v>19</v>
      </c>
      <c r="M327">
        <v>283</v>
      </c>
      <c r="N327">
        <v>266</v>
      </c>
      <c r="O327">
        <v>297</v>
      </c>
      <c r="P327">
        <v>296</v>
      </c>
      <c r="Q327">
        <v>0</v>
      </c>
      <c r="R327">
        <v>0</v>
      </c>
      <c r="S327">
        <v>0</v>
      </c>
      <c r="T327">
        <v>0</v>
      </c>
      <c r="U327">
        <v>13488.78</v>
      </c>
      <c r="V327">
        <v>12720.19</v>
      </c>
      <c r="W327">
        <v>12123.76</v>
      </c>
      <c r="X327">
        <v>12527.43</v>
      </c>
      <c r="Y327">
        <v>13127.39</v>
      </c>
      <c r="Z327">
        <v>13435.26</v>
      </c>
      <c r="AA327">
        <v>15691.29</v>
      </c>
      <c r="AB327">
        <v>19261.04</v>
      </c>
      <c r="AC327">
        <v>20853.29</v>
      </c>
      <c r="AD327">
        <v>22100.02</v>
      </c>
      <c r="AE327">
        <v>22368.53</v>
      </c>
      <c r="AF327">
        <v>21661.13</v>
      </c>
      <c r="AG327">
        <v>22113.05</v>
      </c>
      <c r="AH327">
        <v>21764.18</v>
      </c>
      <c r="AI327">
        <v>19403.71</v>
      </c>
      <c r="AJ327">
        <v>8414.5589999999993</v>
      </c>
      <c r="AK327">
        <v>8575.9459999999999</v>
      </c>
      <c r="AL327">
        <v>8386.1869999999999</v>
      </c>
      <c r="AM327">
        <v>8326.5619999999999</v>
      </c>
      <c r="AN327">
        <v>14706.05</v>
      </c>
      <c r="AO327">
        <v>16841.939999999999</v>
      </c>
      <c r="AP327">
        <v>16281.07</v>
      </c>
      <c r="AQ327">
        <v>15802.57</v>
      </c>
      <c r="AR327">
        <v>15050.89</v>
      </c>
      <c r="AS327">
        <v>8425.8130000000001</v>
      </c>
      <c r="AT327">
        <v>73.5</v>
      </c>
      <c r="AU327">
        <v>72.5</v>
      </c>
      <c r="AV327">
        <v>71</v>
      </c>
      <c r="AW327">
        <v>70</v>
      </c>
      <c r="AX327">
        <v>68.5</v>
      </c>
      <c r="AY327">
        <v>67</v>
      </c>
      <c r="AZ327">
        <v>67.5</v>
      </c>
      <c r="BA327">
        <v>70.5</v>
      </c>
      <c r="BB327">
        <v>76.5</v>
      </c>
      <c r="BC327">
        <v>83</v>
      </c>
      <c r="BD327">
        <v>88.5</v>
      </c>
      <c r="BE327">
        <v>91</v>
      </c>
      <c r="BF327">
        <v>92.5</v>
      </c>
      <c r="BG327">
        <v>95.5</v>
      </c>
      <c r="BH327">
        <v>96.5</v>
      </c>
      <c r="BI327">
        <v>97.5</v>
      </c>
      <c r="BJ327">
        <v>98</v>
      </c>
      <c r="BK327">
        <v>97</v>
      </c>
      <c r="BL327">
        <v>95</v>
      </c>
      <c r="BM327">
        <v>89.5</v>
      </c>
      <c r="BN327">
        <v>85.5</v>
      </c>
      <c r="BO327">
        <v>82.5</v>
      </c>
      <c r="BP327">
        <v>80</v>
      </c>
      <c r="BQ327">
        <v>77.5</v>
      </c>
      <c r="BR327">
        <v>1557.183</v>
      </c>
      <c r="BS327">
        <v>1522.057</v>
      </c>
      <c r="BT327">
        <v>1470.4780000000001</v>
      </c>
      <c r="BU327">
        <v>1440.0519999999999</v>
      </c>
      <c r="BV327">
        <v>1108.3030000000001</v>
      </c>
      <c r="BW327">
        <v>879.7894</v>
      </c>
      <c r="BX327">
        <v>1108.6099999999999</v>
      </c>
      <c r="BY327">
        <v>-182.58080000000001</v>
      </c>
      <c r="BZ327">
        <v>-774.90660000000003</v>
      </c>
      <c r="CA327">
        <v>-527.21460000000002</v>
      </c>
      <c r="CB327">
        <v>-229.2208</v>
      </c>
      <c r="CC327">
        <v>2.7683650000000002</v>
      </c>
      <c r="CD327">
        <v>-190.83070000000001</v>
      </c>
      <c r="CE327">
        <v>43.751460000000002</v>
      </c>
      <c r="CF327">
        <v>1921.0350000000001</v>
      </c>
      <c r="CG327">
        <v>13409.57</v>
      </c>
      <c r="CH327">
        <v>13371.08</v>
      </c>
      <c r="CI327">
        <v>13095.92</v>
      </c>
      <c r="CJ327">
        <v>13130.05</v>
      </c>
      <c r="CK327">
        <v>5207.8010000000004</v>
      </c>
      <c r="CL327">
        <v>2762.7159999999999</v>
      </c>
      <c r="CM327">
        <v>2375.8040000000001</v>
      </c>
      <c r="CN327">
        <v>2377.34</v>
      </c>
      <c r="CO327">
        <v>2311.1729999999998</v>
      </c>
      <c r="CP327">
        <v>13179.96</v>
      </c>
      <c r="CQ327">
        <v>428295.2</v>
      </c>
      <c r="CR327">
        <v>400072.1</v>
      </c>
      <c r="CS327">
        <v>384339.7</v>
      </c>
      <c r="CT327">
        <v>370903.4</v>
      </c>
      <c r="CU327">
        <v>351523.9</v>
      </c>
      <c r="CV327">
        <v>329955.90000000002</v>
      </c>
      <c r="CW327">
        <v>336939.8</v>
      </c>
      <c r="CX327">
        <v>304181.2</v>
      </c>
      <c r="CY327">
        <v>403892.7</v>
      </c>
      <c r="CZ327">
        <v>476141.9</v>
      </c>
      <c r="DA327">
        <v>574594.6</v>
      </c>
      <c r="DB327">
        <v>640951.19999999995</v>
      </c>
      <c r="DC327">
        <v>701338.5</v>
      </c>
      <c r="DD327">
        <v>707156.8</v>
      </c>
      <c r="DE327">
        <v>692128.7</v>
      </c>
      <c r="DF327">
        <v>633494.6</v>
      </c>
      <c r="DG327">
        <v>626387.80000000005</v>
      </c>
      <c r="DH327">
        <v>662964.9</v>
      </c>
      <c r="DI327">
        <v>644185.5</v>
      </c>
      <c r="DJ327">
        <v>688056.3</v>
      </c>
      <c r="DK327">
        <v>614344</v>
      </c>
      <c r="DL327">
        <v>598292.5</v>
      </c>
      <c r="DM327">
        <v>583451.4</v>
      </c>
      <c r="DN327">
        <v>570373.1</v>
      </c>
      <c r="DO327">
        <v>562120.19999999995</v>
      </c>
    </row>
    <row r="328" spans="1:119" x14ac:dyDescent="0.25">
      <c r="A328" t="s">
        <v>66</v>
      </c>
      <c r="B328" t="s">
        <v>29</v>
      </c>
      <c r="C328" t="s">
        <v>65</v>
      </c>
      <c r="D328" t="s">
        <v>65</v>
      </c>
      <c r="E328" t="s">
        <v>65</v>
      </c>
      <c r="F328" t="s">
        <v>65</v>
      </c>
      <c r="G328" t="s">
        <v>65</v>
      </c>
      <c r="H328" s="12" t="s">
        <v>140</v>
      </c>
      <c r="I328" t="s">
        <v>65</v>
      </c>
      <c r="K328">
        <v>16</v>
      </c>
      <c r="L328">
        <v>19</v>
      </c>
      <c r="M328">
        <v>293</v>
      </c>
      <c r="N328">
        <v>276</v>
      </c>
      <c r="O328">
        <v>307</v>
      </c>
      <c r="P328">
        <v>306</v>
      </c>
      <c r="Q328">
        <v>0</v>
      </c>
      <c r="R328">
        <v>0</v>
      </c>
      <c r="S328">
        <v>0</v>
      </c>
      <c r="T328">
        <v>0</v>
      </c>
      <c r="U328">
        <v>22098.62</v>
      </c>
      <c r="V328">
        <v>21647.360000000001</v>
      </c>
      <c r="W328">
        <v>21274.99</v>
      </c>
      <c r="X328">
        <v>21002.06</v>
      </c>
      <c r="Y328">
        <v>21025.919999999998</v>
      </c>
      <c r="Z328">
        <v>22172.68</v>
      </c>
      <c r="AA328">
        <v>24619.98</v>
      </c>
      <c r="AB328">
        <v>27814.73</v>
      </c>
      <c r="AC328">
        <v>29852.240000000002</v>
      </c>
      <c r="AD328">
        <v>30630.66</v>
      </c>
      <c r="AE328">
        <v>31541.4</v>
      </c>
      <c r="AF328">
        <v>31768.55</v>
      </c>
      <c r="AG328">
        <v>31677.06</v>
      </c>
      <c r="AH328">
        <v>31403.95</v>
      </c>
      <c r="AI328">
        <v>27257.11</v>
      </c>
      <c r="AJ328">
        <v>12271.27</v>
      </c>
      <c r="AK328">
        <v>11724.85</v>
      </c>
      <c r="AL328">
        <v>11510.27</v>
      </c>
      <c r="AM328">
        <v>11660.36</v>
      </c>
      <c r="AN328">
        <v>22137.27</v>
      </c>
      <c r="AO328">
        <v>27215.31</v>
      </c>
      <c r="AP328">
        <v>26897.17</v>
      </c>
      <c r="AQ328">
        <v>26206.46</v>
      </c>
      <c r="AR328">
        <v>25288.959999999999</v>
      </c>
      <c r="AS328">
        <v>11791.69</v>
      </c>
      <c r="AT328">
        <v>82.863640000000004</v>
      </c>
      <c r="AU328">
        <v>80.681820000000002</v>
      </c>
      <c r="AV328">
        <v>78.954539999999994</v>
      </c>
      <c r="AW328">
        <v>77.454539999999994</v>
      </c>
      <c r="AX328">
        <v>75.545460000000006</v>
      </c>
      <c r="AY328">
        <v>74.136359999999996</v>
      </c>
      <c r="AZ328">
        <v>74.363640000000004</v>
      </c>
      <c r="BA328">
        <v>77.454539999999994</v>
      </c>
      <c r="BB328">
        <v>81.863640000000004</v>
      </c>
      <c r="BC328">
        <v>86.590909999999994</v>
      </c>
      <c r="BD328">
        <v>90.863640000000004</v>
      </c>
      <c r="BE328">
        <v>94.227270000000004</v>
      </c>
      <c r="BF328">
        <v>97.045460000000006</v>
      </c>
      <c r="BG328">
        <v>99.545460000000006</v>
      </c>
      <c r="BH328">
        <v>101.3182</v>
      </c>
      <c r="BI328">
        <v>102.4545</v>
      </c>
      <c r="BJ328">
        <v>103.1818</v>
      </c>
      <c r="BK328">
        <v>102.8182</v>
      </c>
      <c r="BL328">
        <v>101.86360000000001</v>
      </c>
      <c r="BM328">
        <v>99.227270000000004</v>
      </c>
      <c r="BN328">
        <v>96.090909999999994</v>
      </c>
      <c r="BO328">
        <v>92.909090000000006</v>
      </c>
      <c r="BP328">
        <v>89.772729999999996</v>
      </c>
      <c r="BQ328">
        <v>86.636359999999996</v>
      </c>
      <c r="BR328">
        <v>429.29250000000002</v>
      </c>
      <c r="BS328">
        <v>443.0179</v>
      </c>
      <c r="BT328">
        <v>486.95929999999998</v>
      </c>
      <c r="BU328">
        <v>630.22649999999999</v>
      </c>
      <c r="BV328">
        <v>749.01020000000005</v>
      </c>
      <c r="BW328">
        <v>670.33299999999997</v>
      </c>
      <c r="BX328">
        <v>752.68560000000002</v>
      </c>
      <c r="BY328">
        <v>206.5856</v>
      </c>
      <c r="BZ328">
        <v>-350.6044</v>
      </c>
      <c r="CA328">
        <v>-379.04509999999999</v>
      </c>
      <c r="CB328">
        <v>-479.95370000000003</v>
      </c>
      <c r="CC328">
        <v>-373.72809999999998</v>
      </c>
      <c r="CD328">
        <v>-674.89260000000002</v>
      </c>
      <c r="CE328">
        <v>-684.60929999999996</v>
      </c>
      <c r="CF328">
        <v>2976.63</v>
      </c>
      <c r="CG328">
        <v>18396.830000000002</v>
      </c>
      <c r="CH328">
        <v>18639.310000000001</v>
      </c>
      <c r="CI328">
        <v>18492.78</v>
      </c>
      <c r="CJ328">
        <v>18282.62</v>
      </c>
      <c r="CK328">
        <v>7641.6620000000003</v>
      </c>
      <c r="CL328">
        <v>2038.81</v>
      </c>
      <c r="CM328">
        <v>1271.7629999999999</v>
      </c>
      <c r="CN328">
        <v>830.04650000000004</v>
      </c>
      <c r="CO328">
        <v>664.92200000000003</v>
      </c>
      <c r="CP328">
        <v>18436.46</v>
      </c>
      <c r="CQ328">
        <v>39850.54</v>
      </c>
      <c r="CR328">
        <v>37650.519999999997</v>
      </c>
      <c r="CS328">
        <v>36708.080000000002</v>
      </c>
      <c r="CT328">
        <v>35442.76</v>
      </c>
      <c r="CU328">
        <v>33426.18</v>
      </c>
      <c r="CV328">
        <v>31901.32</v>
      </c>
      <c r="CW328">
        <v>33297.160000000003</v>
      </c>
      <c r="CX328">
        <v>29567.59</v>
      </c>
      <c r="CY328">
        <v>35984.6</v>
      </c>
      <c r="CZ328">
        <v>43756.480000000003</v>
      </c>
      <c r="DA328">
        <v>53499.21</v>
      </c>
      <c r="DB328">
        <v>58592.39</v>
      </c>
      <c r="DC328">
        <v>62666.239999999998</v>
      </c>
      <c r="DD328">
        <v>65866.36</v>
      </c>
      <c r="DE328">
        <v>63265.22</v>
      </c>
      <c r="DF328">
        <v>58760.08</v>
      </c>
      <c r="DG328">
        <v>57973.58</v>
      </c>
      <c r="DH328">
        <v>61402.68</v>
      </c>
      <c r="DI328">
        <v>59758.39</v>
      </c>
      <c r="DJ328">
        <v>60907.99</v>
      </c>
      <c r="DK328">
        <v>57875.51</v>
      </c>
      <c r="DL328">
        <v>56537.93</v>
      </c>
      <c r="DM328">
        <v>55117.56</v>
      </c>
      <c r="DN328">
        <v>54170.400000000001</v>
      </c>
      <c r="DO328">
        <v>52120.78</v>
      </c>
    </row>
    <row r="329" spans="1:119" x14ac:dyDescent="0.25">
      <c r="A329" t="s">
        <v>66</v>
      </c>
      <c r="B329" t="s">
        <v>118</v>
      </c>
      <c r="C329" t="s">
        <v>65</v>
      </c>
      <c r="D329" t="s">
        <v>65</v>
      </c>
      <c r="E329" t="s">
        <v>65</v>
      </c>
      <c r="F329" t="s">
        <v>65</v>
      </c>
      <c r="G329" t="s">
        <v>65</v>
      </c>
      <c r="H329" s="12" t="s">
        <v>140</v>
      </c>
      <c r="I329" t="s">
        <v>65</v>
      </c>
      <c r="J329" s="31">
        <v>42524</v>
      </c>
      <c r="K329">
        <v>16</v>
      </c>
      <c r="L329">
        <v>19</v>
      </c>
      <c r="M329">
        <v>67</v>
      </c>
      <c r="N329">
        <v>67</v>
      </c>
      <c r="O329">
        <v>69</v>
      </c>
      <c r="P329">
        <v>69</v>
      </c>
      <c r="Q329">
        <v>0</v>
      </c>
      <c r="R329">
        <v>0</v>
      </c>
      <c r="S329">
        <v>0</v>
      </c>
      <c r="T329">
        <v>0</v>
      </c>
      <c r="U329">
        <v>11006.38</v>
      </c>
      <c r="V329">
        <v>10792.04</v>
      </c>
      <c r="W329">
        <v>10657.49</v>
      </c>
      <c r="X329">
        <v>10170.280000000001</v>
      </c>
      <c r="Y329">
        <v>10386.1</v>
      </c>
      <c r="Z329">
        <v>10679.75</v>
      </c>
      <c r="AA329">
        <v>11816.32</v>
      </c>
      <c r="AB329">
        <v>12437.3</v>
      </c>
      <c r="AC329">
        <v>13634.68</v>
      </c>
      <c r="AD329">
        <v>14335.49</v>
      </c>
      <c r="AE329">
        <v>15588.09</v>
      </c>
      <c r="AF329">
        <v>16470.12</v>
      </c>
      <c r="AG329">
        <v>16351</v>
      </c>
      <c r="AH329">
        <v>17034.87</v>
      </c>
      <c r="AI329">
        <v>17024.43</v>
      </c>
      <c r="AJ329">
        <v>14825.28</v>
      </c>
      <c r="AK329">
        <v>14498.5</v>
      </c>
      <c r="AL329">
        <v>14445.44</v>
      </c>
      <c r="AM329">
        <v>15014.97</v>
      </c>
      <c r="AN329">
        <v>16482.28</v>
      </c>
      <c r="AO329">
        <v>15068.78</v>
      </c>
      <c r="AP329">
        <v>13384.01</v>
      </c>
      <c r="AQ329">
        <v>12914.25</v>
      </c>
      <c r="AR329">
        <v>11106.72</v>
      </c>
      <c r="AS329">
        <v>14696.05</v>
      </c>
      <c r="AT329">
        <v>58.947760000000002</v>
      </c>
      <c r="AU329">
        <v>57.223880000000001</v>
      </c>
      <c r="AV329">
        <v>56</v>
      </c>
      <c r="AW329">
        <v>54.776119999999999</v>
      </c>
      <c r="AX329">
        <v>53.276119999999999</v>
      </c>
      <c r="AY329">
        <v>53.328360000000004</v>
      </c>
      <c r="AZ329">
        <v>53.776119999999999</v>
      </c>
      <c r="BA329">
        <v>59</v>
      </c>
      <c r="BB329">
        <v>66.291049999999998</v>
      </c>
      <c r="BC329">
        <v>73.962680000000006</v>
      </c>
      <c r="BD329">
        <v>79.738810000000001</v>
      </c>
      <c r="BE329">
        <v>86.186570000000003</v>
      </c>
      <c r="BF329">
        <v>91.514920000000004</v>
      </c>
      <c r="BG329">
        <v>96.014920000000004</v>
      </c>
      <c r="BH329">
        <v>98.014920000000004</v>
      </c>
      <c r="BI329">
        <v>98.186570000000003</v>
      </c>
      <c r="BJ329">
        <v>98.462680000000006</v>
      </c>
      <c r="BK329">
        <v>96.171639999999996</v>
      </c>
      <c r="BL329">
        <v>91.791049999999998</v>
      </c>
      <c r="BM329">
        <v>85.462680000000006</v>
      </c>
      <c r="BN329">
        <v>77.410449999999997</v>
      </c>
      <c r="BO329">
        <v>70.843279999999993</v>
      </c>
      <c r="BP329">
        <v>67.171639999999996</v>
      </c>
      <c r="BQ329">
        <v>63.947760000000002</v>
      </c>
      <c r="BR329">
        <v>-577.6259</v>
      </c>
      <c r="BS329">
        <v>-465.77229999999997</v>
      </c>
      <c r="BT329">
        <v>-152.26079999999999</v>
      </c>
      <c r="BU329">
        <v>-15.53922</v>
      </c>
      <c r="BV329">
        <v>-232.98099999999999</v>
      </c>
      <c r="BW329">
        <v>-190.7183</v>
      </c>
      <c r="BX329">
        <v>-233.84139999999999</v>
      </c>
      <c r="BY329">
        <v>117.0419</v>
      </c>
      <c r="BZ329">
        <v>377.53789999999998</v>
      </c>
      <c r="CA329">
        <v>257.09070000000003</v>
      </c>
      <c r="CB329">
        <v>38.931429999999999</v>
      </c>
      <c r="CC329">
        <v>83.170609999999996</v>
      </c>
      <c r="CD329">
        <v>581.29380000000003</v>
      </c>
      <c r="CE329">
        <v>429.22460000000001</v>
      </c>
      <c r="CF329">
        <v>511.15179999999998</v>
      </c>
      <c r="CG329">
        <v>2643.2080000000001</v>
      </c>
      <c r="CH329">
        <v>2809.797</v>
      </c>
      <c r="CI329">
        <v>2862.65</v>
      </c>
      <c r="CJ329">
        <v>2346.7060000000001</v>
      </c>
      <c r="CK329">
        <v>-251.11580000000001</v>
      </c>
      <c r="CL329">
        <v>-20.082609999999999</v>
      </c>
      <c r="CM329">
        <v>78.20478</v>
      </c>
      <c r="CN329">
        <v>-365.18630000000002</v>
      </c>
      <c r="CO329">
        <v>-279.69400000000002</v>
      </c>
      <c r="CP329">
        <v>2671.8330000000001</v>
      </c>
      <c r="CQ329">
        <v>34393.96</v>
      </c>
      <c r="CR329">
        <v>37392.230000000003</v>
      </c>
      <c r="CS329">
        <v>37030</v>
      </c>
      <c r="CT329">
        <v>27154.97</v>
      </c>
      <c r="CU329">
        <v>18008.75</v>
      </c>
      <c r="CV329">
        <v>13671.37</v>
      </c>
      <c r="CW329">
        <v>13702.59</v>
      </c>
      <c r="CX329">
        <v>13721.19</v>
      </c>
      <c r="CY329">
        <v>15779.73</v>
      </c>
      <c r="CZ329">
        <v>18173.62</v>
      </c>
      <c r="DA329">
        <v>23647.29</v>
      </c>
      <c r="DB329">
        <v>25618.65</v>
      </c>
      <c r="DC329">
        <v>31470.33</v>
      </c>
      <c r="DD329">
        <v>34007.040000000001</v>
      </c>
      <c r="DE329">
        <v>32408.42</v>
      </c>
      <c r="DF329">
        <v>39656.74</v>
      </c>
      <c r="DG329">
        <v>44389.93</v>
      </c>
      <c r="DH329">
        <v>51216.29</v>
      </c>
      <c r="DI329">
        <v>41097.839999999997</v>
      </c>
      <c r="DJ329">
        <v>70341.75</v>
      </c>
      <c r="DK329">
        <v>71137.45</v>
      </c>
      <c r="DL329">
        <v>44637.42</v>
      </c>
      <c r="DM329">
        <v>43608.13</v>
      </c>
      <c r="DN329">
        <v>50154.42</v>
      </c>
      <c r="DO329">
        <v>32295.94</v>
      </c>
    </row>
    <row r="330" spans="1:119" x14ac:dyDescent="0.25">
      <c r="A330" t="s">
        <v>66</v>
      </c>
      <c r="B330" t="s">
        <v>118</v>
      </c>
      <c r="C330" t="s">
        <v>65</v>
      </c>
      <c r="D330" t="s">
        <v>65</v>
      </c>
      <c r="E330" t="s">
        <v>65</v>
      </c>
      <c r="F330" t="s">
        <v>65</v>
      </c>
      <c r="G330" t="s">
        <v>65</v>
      </c>
      <c r="H330" s="12" t="s">
        <v>140</v>
      </c>
      <c r="I330" t="s">
        <v>65</v>
      </c>
      <c r="J330" s="31">
        <v>42541</v>
      </c>
      <c r="K330">
        <v>16</v>
      </c>
      <c r="L330">
        <v>19</v>
      </c>
      <c r="M330">
        <v>68</v>
      </c>
      <c r="N330">
        <v>68</v>
      </c>
      <c r="O330">
        <v>69</v>
      </c>
      <c r="P330">
        <v>69</v>
      </c>
      <c r="Q330">
        <v>0</v>
      </c>
      <c r="R330">
        <v>0</v>
      </c>
      <c r="S330">
        <v>0</v>
      </c>
      <c r="T330">
        <v>0</v>
      </c>
      <c r="U330">
        <v>10356.17</v>
      </c>
      <c r="V330">
        <v>9762.5110000000004</v>
      </c>
      <c r="W330">
        <v>9014.5139999999992</v>
      </c>
      <c r="X330">
        <v>9063.0239999999994</v>
      </c>
      <c r="Y330">
        <v>9975.5110000000004</v>
      </c>
      <c r="Z330">
        <v>10954.95</v>
      </c>
      <c r="AA330">
        <v>11856.26</v>
      </c>
      <c r="AB330">
        <v>12153.49</v>
      </c>
      <c r="AC330">
        <v>13164.7</v>
      </c>
      <c r="AD330">
        <v>13181.87</v>
      </c>
      <c r="AE330">
        <v>14213.25</v>
      </c>
      <c r="AF330">
        <v>14960.17</v>
      </c>
      <c r="AG330">
        <v>14888.52</v>
      </c>
      <c r="AH330">
        <v>15360.68</v>
      </c>
      <c r="AI330">
        <v>15590.81</v>
      </c>
      <c r="AJ330">
        <v>13750.96</v>
      </c>
      <c r="AK330">
        <v>13557.23</v>
      </c>
      <c r="AL330">
        <v>12842.06</v>
      </c>
      <c r="AM330">
        <v>13327.92</v>
      </c>
      <c r="AN330">
        <v>14855.8</v>
      </c>
      <c r="AO330">
        <v>13256.77</v>
      </c>
      <c r="AP330">
        <v>12161.39</v>
      </c>
      <c r="AQ330">
        <v>12520.59</v>
      </c>
      <c r="AR330">
        <v>11070.89</v>
      </c>
      <c r="AS330">
        <v>13369.54</v>
      </c>
      <c r="AT330">
        <v>59.588230000000003</v>
      </c>
      <c r="AU330">
        <v>59.272060000000003</v>
      </c>
      <c r="AV330">
        <v>55.816180000000003</v>
      </c>
      <c r="AW330">
        <v>54.360289999999999</v>
      </c>
      <c r="AX330">
        <v>52.316180000000003</v>
      </c>
      <c r="AY330">
        <v>51.404409999999999</v>
      </c>
      <c r="AZ330">
        <v>52.088230000000003</v>
      </c>
      <c r="BA330">
        <v>57.544119999999999</v>
      </c>
      <c r="BB330">
        <v>64.683819999999997</v>
      </c>
      <c r="BC330">
        <v>70.227940000000004</v>
      </c>
      <c r="BD330">
        <v>75.683819999999997</v>
      </c>
      <c r="BE330">
        <v>80.411770000000004</v>
      </c>
      <c r="BF330">
        <v>84</v>
      </c>
      <c r="BG330">
        <v>87.5</v>
      </c>
      <c r="BH330">
        <v>88.816180000000003</v>
      </c>
      <c r="BI330">
        <v>87.588229999999996</v>
      </c>
      <c r="BJ330">
        <v>85.536770000000004</v>
      </c>
      <c r="BK330">
        <v>84.080879999999993</v>
      </c>
      <c r="BL330">
        <v>80.125</v>
      </c>
      <c r="BM330">
        <v>76.036770000000004</v>
      </c>
      <c r="BN330">
        <v>72.088229999999996</v>
      </c>
      <c r="BO330">
        <v>68.727940000000004</v>
      </c>
      <c r="BP330">
        <v>66.227940000000004</v>
      </c>
      <c r="BQ330">
        <v>63.816180000000003</v>
      </c>
      <c r="BR330">
        <v>-570.61760000000004</v>
      </c>
      <c r="BS330">
        <v>-460.49149999999997</v>
      </c>
      <c r="BT330">
        <v>-151.05860000000001</v>
      </c>
      <c r="BU330">
        <v>-17.080870000000001</v>
      </c>
      <c r="BV330">
        <v>-232.07820000000001</v>
      </c>
      <c r="BW330">
        <v>-199.36269999999999</v>
      </c>
      <c r="BX330">
        <v>-229.6996</v>
      </c>
      <c r="BY330">
        <v>126.4406</v>
      </c>
      <c r="BZ330">
        <v>370.51620000000003</v>
      </c>
      <c r="CA330">
        <v>257.15269999999998</v>
      </c>
      <c r="CB330">
        <v>43.045189999999998</v>
      </c>
      <c r="CC330">
        <v>76.728980000000007</v>
      </c>
      <c r="CD330">
        <v>572.4692</v>
      </c>
      <c r="CE330">
        <v>423.4171</v>
      </c>
      <c r="CF330">
        <v>508.71499999999997</v>
      </c>
      <c r="CG330">
        <v>2676.43</v>
      </c>
      <c r="CH330">
        <v>2806.3560000000002</v>
      </c>
      <c r="CI330">
        <v>2863.6979999999999</v>
      </c>
      <c r="CJ330">
        <v>2351.5830000000001</v>
      </c>
      <c r="CK330">
        <v>-278.73320000000001</v>
      </c>
      <c r="CL330">
        <v>-21.900860000000002</v>
      </c>
      <c r="CM330">
        <v>66.173739999999995</v>
      </c>
      <c r="CN330">
        <v>-348.97980000000001</v>
      </c>
      <c r="CO330">
        <v>-273.93979999999999</v>
      </c>
      <c r="CP330">
        <v>2681.69</v>
      </c>
      <c r="CQ330">
        <v>32263.54</v>
      </c>
      <c r="CR330">
        <v>35101</v>
      </c>
      <c r="CS330">
        <v>34739.620000000003</v>
      </c>
      <c r="CT330">
        <v>25506.66</v>
      </c>
      <c r="CU330">
        <v>16865.37</v>
      </c>
      <c r="CV330">
        <v>12872.21</v>
      </c>
      <c r="CW330">
        <v>12863.96</v>
      </c>
      <c r="CX330">
        <v>12963.42</v>
      </c>
      <c r="CY330">
        <v>15037.89</v>
      </c>
      <c r="CZ330">
        <v>17033.060000000001</v>
      </c>
      <c r="DA330">
        <v>22170.63</v>
      </c>
      <c r="DB330">
        <v>23969.96</v>
      </c>
      <c r="DC330">
        <v>29496.47</v>
      </c>
      <c r="DD330">
        <v>31885.42</v>
      </c>
      <c r="DE330">
        <v>30387.09</v>
      </c>
      <c r="DF330">
        <v>37128.61</v>
      </c>
      <c r="DG330">
        <v>41438.68</v>
      </c>
      <c r="DH330">
        <v>47714.34</v>
      </c>
      <c r="DI330">
        <v>38324.11</v>
      </c>
      <c r="DJ330">
        <v>65990.73</v>
      </c>
      <c r="DK330">
        <v>66482.070000000007</v>
      </c>
      <c r="DL330">
        <v>42001.34</v>
      </c>
      <c r="DM330">
        <v>41363.74</v>
      </c>
      <c r="DN330">
        <v>47264.44</v>
      </c>
      <c r="DO330">
        <v>30197.39</v>
      </c>
    </row>
    <row r="331" spans="1:119" x14ac:dyDescent="0.25">
      <c r="A331" t="s">
        <v>66</v>
      </c>
      <c r="B331" t="s">
        <v>118</v>
      </c>
      <c r="C331" t="s">
        <v>65</v>
      </c>
      <c r="D331" t="s">
        <v>65</v>
      </c>
      <c r="E331" t="s">
        <v>65</v>
      </c>
      <c r="F331" t="s">
        <v>65</v>
      </c>
      <c r="G331" t="s">
        <v>65</v>
      </c>
      <c r="H331" s="12" t="s">
        <v>140</v>
      </c>
      <c r="I331" t="s">
        <v>65</v>
      </c>
      <c r="J331" s="31">
        <v>42548</v>
      </c>
      <c r="K331">
        <v>16</v>
      </c>
      <c r="L331">
        <v>19</v>
      </c>
      <c r="M331">
        <v>68</v>
      </c>
      <c r="N331">
        <v>68</v>
      </c>
      <c r="O331">
        <v>69</v>
      </c>
      <c r="P331">
        <v>69</v>
      </c>
      <c r="Q331">
        <v>0</v>
      </c>
      <c r="R331">
        <v>0</v>
      </c>
      <c r="S331">
        <v>0</v>
      </c>
      <c r="T331">
        <v>0</v>
      </c>
      <c r="U331">
        <v>10418.379999999999</v>
      </c>
      <c r="V331">
        <v>10048.65</v>
      </c>
      <c r="W331">
        <v>9090.0049999999992</v>
      </c>
      <c r="X331">
        <v>9231.4779999999992</v>
      </c>
      <c r="Y331">
        <v>10121.14</v>
      </c>
      <c r="Z331">
        <v>10879.78</v>
      </c>
      <c r="AA331">
        <v>12223.13</v>
      </c>
      <c r="AB331">
        <v>12569.92</v>
      </c>
      <c r="AC331">
        <v>13263.39</v>
      </c>
      <c r="AD331">
        <v>13559.35</v>
      </c>
      <c r="AE331">
        <v>15139.42</v>
      </c>
      <c r="AF331">
        <v>15845.61</v>
      </c>
      <c r="AG331">
        <v>15921.92</v>
      </c>
      <c r="AH331">
        <v>16466.62</v>
      </c>
      <c r="AI331">
        <v>16527.12</v>
      </c>
      <c r="AJ331">
        <v>14500.72</v>
      </c>
      <c r="AK331">
        <v>14651.01</v>
      </c>
      <c r="AL331">
        <v>14452.84</v>
      </c>
      <c r="AM331">
        <v>14797.57</v>
      </c>
      <c r="AN331">
        <v>16832.77</v>
      </c>
      <c r="AO331">
        <v>15093.64</v>
      </c>
      <c r="AP331">
        <v>13341.64</v>
      </c>
      <c r="AQ331">
        <v>13229.54</v>
      </c>
      <c r="AR331">
        <v>11828.43</v>
      </c>
      <c r="AS331">
        <v>14600.53</v>
      </c>
      <c r="AT331">
        <v>61.183819999999997</v>
      </c>
      <c r="AU331">
        <v>58.727939999999997</v>
      </c>
      <c r="AV331">
        <v>57.272060000000003</v>
      </c>
      <c r="AW331">
        <v>56</v>
      </c>
      <c r="AX331">
        <v>55</v>
      </c>
      <c r="AY331">
        <v>53.5</v>
      </c>
      <c r="AZ331">
        <v>53.727939999999997</v>
      </c>
      <c r="BA331">
        <v>58.727939999999997</v>
      </c>
      <c r="BB331">
        <v>64.183819999999997</v>
      </c>
      <c r="BC331">
        <v>71.139709999999994</v>
      </c>
      <c r="BD331">
        <v>78</v>
      </c>
      <c r="BE331">
        <v>83.588229999999996</v>
      </c>
      <c r="BF331">
        <v>88.132350000000002</v>
      </c>
      <c r="BG331">
        <v>91.044120000000007</v>
      </c>
      <c r="BH331">
        <v>92.455879999999993</v>
      </c>
      <c r="BI331">
        <v>92.816180000000003</v>
      </c>
      <c r="BJ331">
        <v>91.220590000000001</v>
      </c>
      <c r="BK331">
        <v>90.720590000000001</v>
      </c>
      <c r="BL331">
        <v>90.397059999999996</v>
      </c>
      <c r="BM331">
        <v>88.661770000000004</v>
      </c>
      <c r="BN331">
        <v>81.529409999999999</v>
      </c>
      <c r="BO331">
        <v>74.676469999999995</v>
      </c>
      <c r="BP331">
        <v>70.360290000000006</v>
      </c>
      <c r="BQ331">
        <v>67.088229999999996</v>
      </c>
      <c r="BR331">
        <v>-570.61770000000001</v>
      </c>
      <c r="BS331">
        <v>-460.49130000000002</v>
      </c>
      <c r="BT331">
        <v>-151.05869999999999</v>
      </c>
      <c r="BU331">
        <v>-17.080850000000002</v>
      </c>
      <c r="BV331">
        <v>-232.07810000000001</v>
      </c>
      <c r="BW331">
        <v>-199.36279999999999</v>
      </c>
      <c r="BX331">
        <v>-229.69980000000001</v>
      </c>
      <c r="BY331">
        <v>126.4406</v>
      </c>
      <c r="BZ331">
        <v>370.51600000000002</v>
      </c>
      <c r="CA331">
        <v>257.15269999999998</v>
      </c>
      <c r="CB331">
        <v>43.045099999999998</v>
      </c>
      <c r="CC331">
        <v>76.729089999999999</v>
      </c>
      <c r="CD331">
        <v>572.4692</v>
      </c>
      <c r="CE331">
        <v>423.41699999999997</v>
      </c>
      <c r="CF331">
        <v>508.71499999999997</v>
      </c>
      <c r="CG331">
        <v>2676.43</v>
      </c>
      <c r="CH331">
        <v>2806.3560000000002</v>
      </c>
      <c r="CI331">
        <v>2863.6979999999999</v>
      </c>
      <c r="CJ331">
        <v>2351.5830000000001</v>
      </c>
      <c r="CK331">
        <v>-278.73320000000001</v>
      </c>
      <c r="CL331">
        <v>-21.900839999999999</v>
      </c>
      <c r="CM331">
        <v>66.173839999999998</v>
      </c>
      <c r="CN331">
        <v>-348.98</v>
      </c>
      <c r="CO331">
        <v>-273.93979999999999</v>
      </c>
      <c r="CP331">
        <v>2681.69</v>
      </c>
      <c r="CQ331">
        <v>32976.22</v>
      </c>
      <c r="CR331">
        <v>35831.449999999997</v>
      </c>
      <c r="CS331">
        <v>35429.769999999997</v>
      </c>
      <c r="CT331">
        <v>25931.48</v>
      </c>
      <c r="CU331">
        <v>17145.72</v>
      </c>
      <c r="CV331">
        <v>13053.55</v>
      </c>
      <c r="CW331">
        <v>13044.62</v>
      </c>
      <c r="CX331">
        <v>13150.96</v>
      </c>
      <c r="CY331">
        <v>15280.13</v>
      </c>
      <c r="CZ331">
        <v>17339.63</v>
      </c>
      <c r="DA331">
        <v>22854.97</v>
      </c>
      <c r="DB331">
        <v>24493.66</v>
      </c>
      <c r="DC331">
        <v>30166.46</v>
      </c>
      <c r="DD331">
        <v>32617.439999999999</v>
      </c>
      <c r="DE331">
        <v>31054.62</v>
      </c>
      <c r="DF331">
        <v>38023.699999999997</v>
      </c>
      <c r="DG331">
        <v>42409.29</v>
      </c>
      <c r="DH331">
        <v>48835.34</v>
      </c>
      <c r="DI331">
        <v>39952.980000000003</v>
      </c>
      <c r="DJ331">
        <v>74565.06</v>
      </c>
      <c r="DK331">
        <v>74208.45</v>
      </c>
      <c r="DL331">
        <v>46168.45</v>
      </c>
      <c r="DM331">
        <v>43989.03</v>
      </c>
      <c r="DN331">
        <v>49940.13</v>
      </c>
      <c r="DO331">
        <v>31207.07</v>
      </c>
    </row>
    <row r="332" spans="1:119" x14ac:dyDescent="0.25">
      <c r="A332" t="s">
        <v>66</v>
      </c>
      <c r="B332" t="s">
        <v>118</v>
      </c>
      <c r="C332" t="s">
        <v>65</v>
      </c>
      <c r="D332" t="s">
        <v>65</v>
      </c>
      <c r="E332" t="s">
        <v>65</v>
      </c>
      <c r="F332" t="s">
        <v>65</v>
      </c>
      <c r="G332" t="s">
        <v>65</v>
      </c>
      <c r="H332" s="12" t="s">
        <v>140</v>
      </c>
      <c r="I332" t="s">
        <v>65</v>
      </c>
      <c r="J332" s="31">
        <v>42549</v>
      </c>
      <c r="K332">
        <v>14</v>
      </c>
      <c r="L332">
        <v>19</v>
      </c>
      <c r="M332">
        <v>68</v>
      </c>
      <c r="N332">
        <v>68</v>
      </c>
      <c r="O332">
        <v>69</v>
      </c>
      <c r="P332">
        <v>69</v>
      </c>
      <c r="Q332">
        <v>0</v>
      </c>
      <c r="R332">
        <v>0</v>
      </c>
      <c r="S332">
        <v>0</v>
      </c>
      <c r="T332">
        <v>0</v>
      </c>
      <c r="U332">
        <v>11533.83</v>
      </c>
      <c r="V332">
        <v>11240.25</v>
      </c>
      <c r="W332">
        <v>11061.9</v>
      </c>
      <c r="X332">
        <v>10675.07</v>
      </c>
      <c r="Y332">
        <v>11153.77</v>
      </c>
      <c r="Z332">
        <v>11710.8</v>
      </c>
      <c r="AA332">
        <v>12633.42</v>
      </c>
      <c r="AB332">
        <v>12908.37</v>
      </c>
      <c r="AC332">
        <v>13833.07</v>
      </c>
      <c r="AD332">
        <v>14278.09</v>
      </c>
      <c r="AE332">
        <v>15205.89</v>
      </c>
      <c r="AF332">
        <v>15944.63</v>
      </c>
      <c r="AG332">
        <v>15865.57</v>
      </c>
      <c r="AH332">
        <v>14685.53</v>
      </c>
      <c r="AI332">
        <v>14473.63</v>
      </c>
      <c r="AJ332">
        <v>14085.18</v>
      </c>
      <c r="AK332">
        <v>13927.01</v>
      </c>
      <c r="AL332">
        <v>14171.56</v>
      </c>
      <c r="AM332">
        <v>14607.37</v>
      </c>
      <c r="AN332">
        <v>15981.14</v>
      </c>
      <c r="AO332">
        <v>14156.79</v>
      </c>
      <c r="AP332">
        <v>12365.6</v>
      </c>
      <c r="AQ332">
        <v>12659.51</v>
      </c>
      <c r="AR332">
        <v>10896.11</v>
      </c>
      <c r="AS332">
        <v>14325.05</v>
      </c>
      <c r="AT332">
        <v>63.860289999999999</v>
      </c>
      <c r="AU332">
        <v>61.132350000000002</v>
      </c>
      <c r="AV332">
        <v>59.132350000000002</v>
      </c>
      <c r="AW332">
        <v>57.404409999999999</v>
      </c>
      <c r="AX332">
        <v>56.132350000000002</v>
      </c>
      <c r="AY332">
        <v>55.316180000000003</v>
      </c>
      <c r="AZ332">
        <v>55.044119999999999</v>
      </c>
      <c r="BA332">
        <v>58.772060000000003</v>
      </c>
      <c r="BB332">
        <v>63.911769999999997</v>
      </c>
      <c r="BC332">
        <v>70.683819999999997</v>
      </c>
      <c r="BD332">
        <v>75.860290000000006</v>
      </c>
      <c r="BE332">
        <v>81.904409999999999</v>
      </c>
      <c r="BF332">
        <v>84.860290000000006</v>
      </c>
      <c r="BG332">
        <v>87.588229999999996</v>
      </c>
      <c r="BH332">
        <v>89.5</v>
      </c>
      <c r="BI332">
        <v>88.595590000000001</v>
      </c>
      <c r="BJ332">
        <v>84.639709999999994</v>
      </c>
      <c r="BK332">
        <v>82.139709999999994</v>
      </c>
      <c r="BL332">
        <v>79.727940000000004</v>
      </c>
      <c r="BM332">
        <v>75.772059999999996</v>
      </c>
      <c r="BN332">
        <v>71.044120000000007</v>
      </c>
      <c r="BO332">
        <v>66</v>
      </c>
      <c r="BP332">
        <v>62</v>
      </c>
      <c r="BQ332">
        <v>59.5</v>
      </c>
      <c r="BR332">
        <v>-602.69809999999995</v>
      </c>
      <c r="BS332">
        <v>-629.61400000000003</v>
      </c>
      <c r="BT332">
        <v>-728.26660000000004</v>
      </c>
      <c r="BU332">
        <v>-452.53629999999998</v>
      </c>
      <c r="BV332">
        <v>-502.68349999999998</v>
      </c>
      <c r="BW332">
        <v>-397.83139999999997</v>
      </c>
      <c r="BX332">
        <v>-281.02350000000001</v>
      </c>
      <c r="BY332">
        <v>246.94030000000001</v>
      </c>
      <c r="BZ332">
        <v>558.69330000000002</v>
      </c>
      <c r="CA332">
        <v>312.9701</v>
      </c>
      <c r="CB332">
        <v>311.1617</v>
      </c>
      <c r="CC332">
        <v>173.3503</v>
      </c>
      <c r="CD332">
        <v>584.46169999999995</v>
      </c>
      <c r="CE332">
        <v>2136.2249999999999</v>
      </c>
      <c r="CF332">
        <v>2381.3310000000001</v>
      </c>
      <c r="CG332">
        <v>2653.53</v>
      </c>
      <c r="CH332">
        <v>2792.453</v>
      </c>
      <c r="CI332">
        <v>2375.9</v>
      </c>
      <c r="CJ332">
        <v>1908.9480000000001</v>
      </c>
      <c r="CK332">
        <v>-410.25540000000001</v>
      </c>
      <c r="CL332">
        <v>302.38940000000002</v>
      </c>
      <c r="CM332">
        <v>731.00570000000005</v>
      </c>
      <c r="CN332">
        <v>-124.7286</v>
      </c>
      <c r="CO332">
        <v>72.847819999999999</v>
      </c>
      <c r="CP332">
        <v>2383.3150000000001</v>
      </c>
      <c r="CQ332">
        <v>100997.9</v>
      </c>
      <c r="CR332">
        <v>107643.8</v>
      </c>
      <c r="CS332">
        <v>103216.8</v>
      </c>
      <c r="CT332">
        <v>75555.77</v>
      </c>
      <c r="CU332">
        <v>49058.41</v>
      </c>
      <c r="CV332">
        <v>37381.160000000003</v>
      </c>
      <c r="CW332">
        <v>36817.660000000003</v>
      </c>
      <c r="CX332">
        <v>36806.269999999997</v>
      </c>
      <c r="CY332">
        <v>43600.23</v>
      </c>
      <c r="CZ332">
        <v>51893.01</v>
      </c>
      <c r="DA332">
        <v>68556.63</v>
      </c>
      <c r="DB332">
        <v>75512.75</v>
      </c>
      <c r="DC332">
        <v>94126.39</v>
      </c>
      <c r="DD332">
        <v>101711.6</v>
      </c>
      <c r="DE332">
        <v>98219.83</v>
      </c>
      <c r="DF332">
        <v>119140.8</v>
      </c>
      <c r="DG332">
        <v>132367.70000000001</v>
      </c>
      <c r="DH332">
        <v>150405.1</v>
      </c>
      <c r="DI332">
        <v>120308.8</v>
      </c>
      <c r="DJ332">
        <v>205346.6</v>
      </c>
      <c r="DK332">
        <v>206383.1</v>
      </c>
      <c r="DL332">
        <v>130371.5</v>
      </c>
      <c r="DM332">
        <v>125977.2</v>
      </c>
      <c r="DN332">
        <v>146216.70000000001</v>
      </c>
      <c r="DO332">
        <v>80202.009999999995</v>
      </c>
    </row>
    <row r="333" spans="1:119" x14ac:dyDescent="0.25">
      <c r="A333" t="s">
        <v>66</v>
      </c>
      <c r="B333" t="s">
        <v>118</v>
      </c>
      <c r="C333" t="s">
        <v>65</v>
      </c>
      <c r="D333" t="s">
        <v>65</v>
      </c>
      <c r="E333" t="s">
        <v>65</v>
      </c>
      <c r="F333" t="s">
        <v>65</v>
      </c>
      <c r="G333" t="s">
        <v>65</v>
      </c>
      <c r="H333" s="12" t="s">
        <v>140</v>
      </c>
      <c r="I333" t="s">
        <v>65</v>
      </c>
      <c r="J333" s="31">
        <v>42576</v>
      </c>
      <c r="K333">
        <v>16</v>
      </c>
      <c r="L333">
        <v>19</v>
      </c>
      <c r="M333">
        <v>65</v>
      </c>
      <c r="N333">
        <v>65</v>
      </c>
      <c r="O333">
        <v>65</v>
      </c>
      <c r="P333">
        <v>65</v>
      </c>
      <c r="Q333">
        <v>0</v>
      </c>
      <c r="R333">
        <v>0</v>
      </c>
      <c r="S333">
        <v>0</v>
      </c>
      <c r="T333">
        <v>0</v>
      </c>
      <c r="U333">
        <v>8570.8590000000004</v>
      </c>
      <c r="V333">
        <v>8525.6029999999992</v>
      </c>
      <c r="W333">
        <v>7784.25</v>
      </c>
      <c r="X333">
        <v>8118.11</v>
      </c>
      <c r="Y333">
        <v>8556.857</v>
      </c>
      <c r="Z333">
        <v>9177.9619999999995</v>
      </c>
      <c r="AA333">
        <v>10307.86</v>
      </c>
      <c r="AB333">
        <v>10605.52</v>
      </c>
      <c r="AC333">
        <v>11238.54</v>
      </c>
      <c r="AD333">
        <v>11252.68</v>
      </c>
      <c r="AE333">
        <v>11826.82</v>
      </c>
      <c r="AF333">
        <v>12631.68</v>
      </c>
      <c r="AG333">
        <v>13022.47</v>
      </c>
      <c r="AH333">
        <v>13607.72</v>
      </c>
      <c r="AI333">
        <v>13559.43</v>
      </c>
      <c r="AJ333">
        <v>11185.2</v>
      </c>
      <c r="AK333">
        <v>10575.57</v>
      </c>
      <c r="AL333">
        <v>10476.19</v>
      </c>
      <c r="AM333">
        <v>12015.97</v>
      </c>
      <c r="AN333">
        <v>14200.5</v>
      </c>
      <c r="AO333">
        <v>13401.26</v>
      </c>
      <c r="AP333">
        <v>11803.98</v>
      </c>
      <c r="AQ333">
        <v>11570.13</v>
      </c>
      <c r="AR333">
        <v>10243.370000000001</v>
      </c>
      <c r="AS333">
        <v>11063.23</v>
      </c>
      <c r="AT333">
        <v>56.26923</v>
      </c>
      <c r="AU333">
        <v>55.26923</v>
      </c>
      <c r="AV333">
        <v>55</v>
      </c>
      <c r="AW333">
        <v>54.23077</v>
      </c>
      <c r="AX333">
        <v>53.5</v>
      </c>
      <c r="AY333">
        <v>52.961539999999999</v>
      </c>
      <c r="AZ333">
        <v>53.192309999999999</v>
      </c>
      <c r="BA333">
        <v>54.73077</v>
      </c>
      <c r="BB333">
        <v>57.961539999999999</v>
      </c>
      <c r="BC333">
        <v>62.615380000000002</v>
      </c>
      <c r="BD333">
        <v>67.884609999999995</v>
      </c>
      <c r="BE333">
        <v>73.192310000000006</v>
      </c>
      <c r="BF333">
        <v>77.769229999999993</v>
      </c>
      <c r="BG333">
        <v>83.038460000000001</v>
      </c>
      <c r="BH333">
        <v>85.153850000000006</v>
      </c>
      <c r="BI333">
        <v>85.192310000000006</v>
      </c>
      <c r="BJ333">
        <v>85.923079999999999</v>
      </c>
      <c r="BK333">
        <v>83</v>
      </c>
      <c r="BL333">
        <v>81.076920000000001</v>
      </c>
      <c r="BM333">
        <v>77.653850000000006</v>
      </c>
      <c r="BN333">
        <v>70.653850000000006</v>
      </c>
      <c r="BO333">
        <v>66.307689999999994</v>
      </c>
      <c r="BP333">
        <v>63.884619999999998</v>
      </c>
      <c r="BQ333">
        <v>62.923079999999999</v>
      </c>
      <c r="BR333">
        <v>-317.07780000000002</v>
      </c>
      <c r="BS333">
        <v>-375.79329999999999</v>
      </c>
      <c r="BT333">
        <v>-383.5317</v>
      </c>
      <c r="BU333">
        <v>-283.62540000000001</v>
      </c>
      <c r="BV333">
        <v>-96.38503</v>
      </c>
      <c r="BW333">
        <v>-52.151530000000001</v>
      </c>
      <c r="BX333">
        <v>-245.49930000000001</v>
      </c>
      <c r="BY333">
        <v>120.6083</v>
      </c>
      <c r="BZ333">
        <v>473.0797</v>
      </c>
      <c r="CA333">
        <v>323.8965</v>
      </c>
      <c r="CB333">
        <v>345.79599999999999</v>
      </c>
      <c r="CC333">
        <v>111.45140000000001</v>
      </c>
      <c r="CD333">
        <v>30.028490000000001</v>
      </c>
      <c r="CE333">
        <v>-116.3098</v>
      </c>
      <c r="CF333">
        <v>-104.00239999999999</v>
      </c>
      <c r="CG333">
        <v>2333.5830000000001</v>
      </c>
      <c r="CH333">
        <v>2628.9789999999998</v>
      </c>
      <c r="CI333">
        <v>2970.0889999999999</v>
      </c>
      <c r="CJ333">
        <v>2065.6689999999999</v>
      </c>
      <c r="CK333">
        <v>-354.42660000000001</v>
      </c>
      <c r="CL333">
        <v>-288.33440000000002</v>
      </c>
      <c r="CM333">
        <v>18.631509999999999</v>
      </c>
      <c r="CN333">
        <v>-436.97840000000002</v>
      </c>
      <c r="CO333">
        <v>-746.13419999999996</v>
      </c>
      <c r="CP333">
        <v>2496.2550000000001</v>
      </c>
      <c r="CQ333">
        <v>24627.72</v>
      </c>
      <c r="CR333">
        <v>26835.71</v>
      </c>
      <c r="CS333">
        <v>26748.98</v>
      </c>
      <c r="CT333">
        <v>19747.45</v>
      </c>
      <c r="CU333">
        <v>13049.79</v>
      </c>
      <c r="CV333">
        <v>9468.9650000000001</v>
      </c>
      <c r="CW333">
        <v>9636.1119999999992</v>
      </c>
      <c r="CX333">
        <v>9547.6039999999994</v>
      </c>
      <c r="CY333">
        <v>10842.39</v>
      </c>
      <c r="CZ333">
        <v>12007.73</v>
      </c>
      <c r="DA333">
        <v>15270.61</v>
      </c>
      <c r="DB333">
        <v>16254.65</v>
      </c>
      <c r="DC333">
        <v>20333.919999999998</v>
      </c>
      <c r="DD333">
        <v>22140.3</v>
      </c>
      <c r="DE333">
        <v>20682.68</v>
      </c>
      <c r="DF333">
        <v>26192.92</v>
      </c>
      <c r="DG333">
        <v>29724.68</v>
      </c>
      <c r="DH333">
        <v>34133.64</v>
      </c>
      <c r="DI333">
        <v>27102.89</v>
      </c>
      <c r="DJ333">
        <v>49261.29</v>
      </c>
      <c r="DK333">
        <v>51590</v>
      </c>
      <c r="DL333">
        <v>31090.639999999999</v>
      </c>
      <c r="DM333">
        <v>31885.99</v>
      </c>
      <c r="DN333">
        <v>36785.93</v>
      </c>
      <c r="DO333">
        <v>21517.84</v>
      </c>
    </row>
    <row r="334" spans="1:119" x14ac:dyDescent="0.25">
      <c r="A334" t="s">
        <v>66</v>
      </c>
      <c r="B334" t="s">
        <v>118</v>
      </c>
      <c r="C334" t="s">
        <v>65</v>
      </c>
      <c r="D334" t="s">
        <v>65</v>
      </c>
      <c r="E334" t="s">
        <v>65</v>
      </c>
      <c r="F334" t="s">
        <v>65</v>
      </c>
      <c r="G334" t="s">
        <v>65</v>
      </c>
      <c r="H334" s="12" t="s">
        <v>140</v>
      </c>
      <c r="I334" t="s">
        <v>65</v>
      </c>
      <c r="J334" s="31">
        <v>42578</v>
      </c>
      <c r="K334">
        <v>16</v>
      </c>
      <c r="L334">
        <v>19</v>
      </c>
      <c r="M334">
        <v>63</v>
      </c>
      <c r="N334">
        <v>63</v>
      </c>
      <c r="O334">
        <v>65</v>
      </c>
      <c r="P334">
        <v>65</v>
      </c>
      <c r="Q334">
        <v>0</v>
      </c>
      <c r="R334">
        <v>0</v>
      </c>
      <c r="S334">
        <v>0</v>
      </c>
      <c r="T334">
        <v>0</v>
      </c>
      <c r="U334">
        <v>10486.92</v>
      </c>
      <c r="V334">
        <v>10228.4</v>
      </c>
      <c r="W334">
        <v>9902.9959999999992</v>
      </c>
      <c r="X334">
        <v>9839.3889999999992</v>
      </c>
      <c r="Y334">
        <v>10160.629999999999</v>
      </c>
      <c r="Z334">
        <v>10270.49</v>
      </c>
      <c r="AA334">
        <v>11124.86</v>
      </c>
      <c r="AB334">
        <v>11437.96</v>
      </c>
      <c r="AC334">
        <v>12321.03</v>
      </c>
      <c r="AD334">
        <v>12630.78</v>
      </c>
      <c r="AE334">
        <v>13296.18</v>
      </c>
      <c r="AF334">
        <v>13781.75</v>
      </c>
      <c r="AG334">
        <v>14067.15</v>
      </c>
      <c r="AH334">
        <v>14584.64</v>
      </c>
      <c r="AI334">
        <v>14436.47</v>
      </c>
      <c r="AJ334">
        <v>11255.58</v>
      </c>
      <c r="AK334">
        <v>11093.77</v>
      </c>
      <c r="AL334">
        <v>10595.59</v>
      </c>
      <c r="AM334">
        <v>12249.61</v>
      </c>
      <c r="AN334">
        <v>14182.26</v>
      </c>
      <c r="AO334">
        <v>13195.25</v>
      </c>
      <c r="AP334">
        <v>11804.9</v>
      </c>
      <c r="AQ334">
        <v>11826.92</v>
      </c>
      <c r="AR334">
        <v>10456.09</v>
      </c>
      <c r="AS334">
        <v>11298.64</v>
      </c>
      <c r="AT334">
        <v>64.333340000000007</v>
      </c>
      <c r="AU334">
        <v>61.55556</v>
      </c>
      <c r="AV334">
        <v>60.333329999999997</v>
      </c>
      <c r="AW334">
        <v>59.388890000000004</v>
      </c>
      <c r="AX334">
        <v>58.333329999999997</v>
      </c>
      <c r="AY334">
        <v>57.27778</v>
      </c>
      <c r="AZ334">
        <v>57.05556</v>
      </c>
      <c r="BA334">
        <v>60</v>
      </c>
      <c r="BB334">
        <v>64.94444</v>
      </c>
      <c r="BC334">
        <v>70.5</v>
      </c>
      <c r="BD334">
        <v>77.166659999999993</v>
      </c>
      <c r="BE334">
        <v>82.722219999999993</v>
      </c>
      <c r="BF334">
        <v>87.5</v>
      </c>
      <c r="BG334">
        <v>91.5</v>
      </c>
      <c r="BH334">
        <v>93.666659999999993</v>
      </c>
      <c r="BI334">
        <v>92.277780000000007</v>
      </c>
      <c r="BJ334">
        <v>88.611109999999996</v>
      </c>
      <c r="BK334">
        <v>86.388890000000004</v>
      </c>
      <c r="BL334">
        <v>82.722219999999993</v>
      </c>
      <c r="BM334">
        <v>75.722219999999993</v>
      </c>
      <c r="BN334">
        <v>67.666659999999993</v>
      </c>
      <c r="BO334">
        <v>63</v>
      </c>
      <c r="BP334">
        <v>59.77778</v>
      </c>
      <c r="BQ334">
        <v>58.05556</v>
      </c>
      <c r="BR334">
        <v>-329.78070000000002</v>
      </c>
      <c r="BS334">
        <v>-388.5224</v>
      </c>
      <c r="BT334">
        <v>-397.13780000000003</v>
      </c>
      <c r="BU334">
        <v>-295.37670000000003</v>
      </c>
      <c r="BV334">
        <v>-104.21120000000001</v>
      </c>
      <c r="BW334">
        <v>-72.634900000000002</v>
      </c>
      <c r="BX334">
        <v>-213.17099999999999</v>
      </c>
      <c r="BY334">
        <v>162.20760000000001</v>
      </c>
      <c r="BZ334">
        <v>466.90339999999998</v>
      </c>
      <c r="CA334">
        <v>301.50709999999998</v>
      </c>
      <c r="CB334">
        <v>334.97489999999999</v>
      </c>
      <c r="CC334">
        <v>104.9903</v>
      </c>
      <c r="CD334">
        <v>14.509</v>
      </c>
      <c r="CE334">
        <v>-120.5181</v>
      </c>
      <c r="CF334">
        <v>-69.153350000000003</v>
      </c>
      <c r="CG334">
        <v>2410.3710000000001</v>
      </c>
      <c r="CH334">
        <v>2654.7269999999999</v>
      </c>
      <c r="CI334">
        <v>3020.4630000000002</v>
      </c>
      <c r="CJ334">
        <v>2104.6109999999999</v>
      </c>
      <c r="CK334">
        <v>-359.45209999999997</v>
      </c>
      <c r="CL334">
        <v>-309.12479999999999</v>
      </c>
      <c r="CM334">
        <v>-3.7181299999999999</v>
      </c>
      <c r="CN334">
        <v>-467.43650000000002</v>
      </c>
      <c r="CO334">
        <v>-778.58079999999995</v>
      </c>
      <c r="CP334">
        <v>2542.962</v>
      </c>
      <c r="CQ334">
        <v>25972.7</v>
      </c>
      <c r="CR334">
        <v>28320.48</v>
      </c>
      <c r="CS334">
        <v>28244.93</v>
      </c>
      <c r="CT334">
        <v>20821.990000000002</v>
      </c>
      <c r="CU334">
        <v>13726.11</v>
      </c>
      <c r="CV334">
        <v>9839.81</v>
      </c>
      <c r="CW334">
        <v>9960.7540000000008</v>
      </c>
      <c r="CX334">
        <v>9942.5300000000007</v>
      </c>
      <c r="CY334">
        <v>11230.6</v>
      </c>
      <c r="CZ334">
        <v>12422.4</v>
      </c>
      <c r="DA334">
        <v>15986.32</v>
      </c>
      <c r="DB334">
        <v>17188.7</v>
      </c>
      <c r="DC334">
        <v>21476.27</v>
      </c>
      <c r="DD334">
        <v>23305.41</v>
      </c>
      <c r="DE334">
        <v>21682.48</v>
      </c>
      <c r="DF334">
        <v>27771.84</v>
      </c>
      <c r="DG334">
        <v>31683.71</v>
      </c>
      <c r="DH334">
        <v>35700.71</v>
      </c>
      <c r="DI334">
        <v>28394.1</v>
      </c>
      <c r="DJ334">
        <v>50921.18</v>
      </c>
      <c r="DK334">
        <v>50997.75</v>
      </c>
      <c r="DL334">
        <v>32156.84</v>
      </c>
      <c r="DM334">
        <v>33360.21</v>
      </c>
      <c r="DN334">
        <v>38642.21</v>
      </c>
      <c r="DO334">
        <v>22665.119999999999</v>
      </c>
    </row>
    <row r="335" spans="1:119" x14ac:dyDescent="0.25">
      <c r="A335" t="s">
        <v>66</v>
      </c>
      <c r="B335" t="s">
        <v>118</v>
      </c>
      <c r="C335" t="s">
        <v>65</v>
      </c>
      <c r="D335" t="s">
        <v>65</v>
      </c>
      <c r="E335" t="s">
        <v>65</v>
      </c>
      <c r="F335" t="s">
        <v>65</v>
      </c>
      <c r="G335" t="s">
        <v>65</v>
      </c>
      <c r="H335" s="12" t="s">
        <v>140</v>
      </c>
      <c r="I335" t="s">
        <v>65</v>
      </c>
      <c r="J335" s="31">
        <v>42579</v>
      </c>
      <c r="K335">
        <v>16</v>
      </c>
      <c r="L335">
        <v>19</v>
      </c>
      <c r="M335">
        <v>63</v>
      </c>
      <c r="N335">
        <v>63</v>
      </c>
      <c r="O335">
        <v>65</v>
      </c>
      <c r="P335">
        <v>65</v>
      </c>
      <c r="Q335">
        <v>0</v>
      </c>
      <c r="R335">
        <v>0</v>
      </c>
      <c r="S335">
        <v>0</v>
      </c>
      <c r="T335">
        <v>0</v>
      </c>
      <c r="U335">
        <v>9990.3790000000008</v>
      </c>
      <c r="V335">
        <v>9710.5169999999998</v>
      </c>
      <c r="W335">
        <v>9398.56</v>
      </c>
      <c r="X335">
        <v>8860.9480000000003</v>
      </c>
      <c r="Y335">
        <v>8780.893</v>
      </c>
      <c r="Z335">
        <v>9477.4490000000005</v>
      </c>
      <c r="AA335">
        <v>10597.75</v>
      </c>
      <c r="AB335">
        <v>10926.37</v>
      </c>
      <c r="AC335">
        <v>11591.18</v>
      </c>
      <c r="AD335">
        <v>11661.09</v>
      </c>
      <c r="AE335">
        <v>12454.51</v>
      </c>
      <c r="AF335">
        <v>13580.39</v>
      </c>
      <c r="AG335">
        <v>14001.05</v>
      </c>
      <c r="AH335">
        <v>14423.13</v>
      </c>
      <c r="AI335">
        <v>14455.59</v>
      </c>
      <c r="AJ335">
        <v>12062.15</v>
      </c>
      <c r="AK335">
        <v>11699.7</v>
      </c>
      <c r="AL335">
        <v>11387.5</v>
      </c>
      <c r="AM335">
        <v>13036.9</v>
      </c>
      <c r="AN335">
        <v>14388.74</v>
      </c>
      <c r="AO335">
        <v>13357.13</v>
      </c>
      <c r="AP335">
        <v>11899.92</v>
      </c>
      <c r="AQ335">
        <v>11489.43</v>
      </c>
      <c r="AR335">
        <v>10406.73</v>
      </c>
      <c r="AS335">
        <v>12046.56</v>
      </c>
      <c r="AT335">
        <v>56.571429999999999</v>
      </c>
      <c r="AU335">
        <v>55.619050000000001</v>
      </c>
      <c r="AV335">
        <v>54.666670000000003</v>
      </c>
      <c r="AW335">
        <v>54.190480000000001</v>
      </c>
      <c r="AX335">
        <v>53.190480000000001</v>
      </c>
      <c r="AY335">
        <v>53.23809</v>
      </c>
      <c r="AZ335">
        <v>52.73809</v>
      </c>
      <c r="BA335">
        <v>53.952379999999998</v>
      </c>
      <c r="BB335">
        <v>58.142859999999999</v>
      </c>
      <c r="BC335">
        <v>63.404760000000003</v>
      </c>
      <c r="BD335">
        <v>69.690479999999994</v>
      </c>
      <c r="BE335">
        <v>76.452380000000005</v>
      </c>
      <c r="BF335">
        <v>81.5</v>
      </c>
      <c r="BG335">
        <v>86.285709999999995</v>
      </c>
      <c r="BH335">
        <v>88.309520000000006</v>
      </c>
      <c r="BI335">
        <v>88.476190000000003</v>
      </c>
      <c r="BJ335">
        <v>88.857140000000001</v>
      </c>
      <c r="BK335">
        <v>87.547619999999995</v>
      </c>
      <c r="BL335">
        <v>83.976190000000003</v>
      </c>
      <c r="BM335">
        <v>75.523809999999997</v>
      </c>
      <c r="BN335">
        <v>68.309520000000006</v>
      </c>
      <c r="BO335">
        <v>64.023809999999997</v>
      </c>
      <c r="BP335">
        <v>61.071429999999999</v>
      </c>
      <c r="BQ335">
        <v>58.595239999999997</v>
      </c>
      <c r="BR335">
        <v>-309.17689999999999</v>
      </c>
      <c r="BS335">
        <v>-370.73500000000001</v>
      </c>
      <c r="BT335">
        <v>-356.26620000000003</v>
      </c>
      <c r="BU335">
        <v>-238.24019999999999</v>
      </c>
      <c r="BV335">
        <v>-21.334240000000001</v>
      </c>
      <c r="BW335">
        <v>48.497100000000003</v>
      </c>
      <c r="BX335">
        <v>-144.1936</v>
      </c>
      <c r="BY335">
        <v>196.43960000000001</v>
      </c>
      <c r="BZ335">
        <v>496.7448</v>
      </c>
      <c r="CA335">
        <v>326.4776</v>
      </c>
      <c r="CB335">
        <v>350.27449999999999</v>
      </c>
      <c r="CC335">
        <v>110.0793</v>
      </c>
      <c r="CD335">
        <v>31.116679999999999</v>
      </c>
      <c r="CE335">
        <v>-115.79810000000001</v>
      </c>
      <c r="CF335">
        <v>-103.2359</v>
      </c>
      <c r="CG335">
        <v>2414.6320000000001</v>
      </c>
      <c r="CH335">
        <v>2722.07</v>
      </c>
      <c r="CI335">
        <v>3069.723</v>
      </c>
      <c r="CJ335">
        <v>2059.2370000000001</v>
      </c>
      <c r="CK335">
        <v>-263.71159999999998</v>
      </c>
      <c r="CL335">
        <v>-217.364</v>
      </c>
      <c r="CM335">
        <v>85.372280000000003</v>
      </c>
      <c r="CN335">
        <v>-394.1721</v>
      </c>
      <c r="CO335">
        <v>-561.28089999999997</v>
      </c>
      <c r="CP335">
        <v>2562.9859999999999</v>
      </c>
      <c r="CQ335">
        <v>23974.7</v>
      </c>
      <c r="CR335">
        <v>26336.3</v>
      </c>
      <c r="CS335">
        <v>26369.75</v>
      </c>
      <c r="CT335">
        <v>18209.990000000002</v>
      </c>
      <c r="CU335">
        <v>11103.94</v>
      </c>
      <c r="CV335">
        <v>7567.4669999999996</v>
      </c>
      <c r="CW335">
        <v>7169.1589999999997</v>
      </c>
      <c r="CX335">
        <v>7521.2139999999999</v>
      </c>
      <c r="CY335">
        <v>9443.6720000000005</v>
      </c>
      <c r="CZ335">
        <v>11369.58</v>
      </c>
      <c r="DA335">
        <v>15232.77</v>
      </c>
      <c r="DB335">
        <v>16618.37</v>
      </c>
      <c r="DC335">
        <v>21028.48</v>
      </c>
      <c r="DD335">
        <v>22917.32</v>
      </c>
      <c r="DE335">
        <v>21333.55</v>
      </c>
      <c r="DF335">
        <v>26978.81</v>
      </c>
      <c r="DG335">
        <v>30210.26</v>
      </c>
      <c r="DH335">
        <v>34162.800000000003</v>
      </c>
      <c r="DI335">
        <v>25925.79</v>
      </c>
      <c r="DJ335">
        <v>48790.37</v>
      </c>
      <c r="DK335">
        <v>49269.95</v>
      </c>
      <c r="DL335">
        <v>30271.34</v>
      </c>
      <c r="DM335">
        <v>27824.74</v>
      </c>
      <c r="DN335">
        <v>29559.57</v>
      </c>
      <c r="DO335">
        <v>21695.11</v>
      </c>
    </row>
    <row r="336" spans="1:119" x14ac:dyDescent="0.25">
      <c r="A336" t="s">
        <v>66</v>
      </c>
      <c r="B336" t="s">
        <v>118</v>
      </c>
      <c r="C336" t="s">
        <v>65</v>
      </c>
      <c r="D336" t="s">
        <v>65</v>
      </c>
      <c r="E336" t="s">
        <v>65</v>
      </c>
      <c r="F336" t="s">
        <v>65</v>
      </c>
      <c r="G336" t="s">
        <v>65</v>
      </c>
      <c r="H336" s="12" t="s">
        <v>140</v>
      </c>
      <c r="I336" t="s">
        <v>65</v>
      </c>
      <c r="J336" s="31">
        <v>42580</v>
      </c>
      <c r="K336">
        <v>16</v>
      </c>
      <c r="L336">
        <v>19</v>
      </c>
      <c r="M336">
        <v>64</v>
      </c>
      <c r="N336">
        <v>64</v>
      </c>
      <c r="O336">
        <v>65</v>
      </c>
      <c r="P336">
        <v>65</v>
      </c>
      <c r="Q336">
        <v>0</v>
      </c>
      <c r="R336">
        <v>0</v>
      </c>
      <c r="S336">
        <v>0</v>
      </c>
      <c r="T336">
        <v>0</v>
      </c>
      <c r="U336">
        <v>10284.39</v>
      </c>
      <c r="V336">
        <v>9956.0069999999996</v>
      </c>
      <c r="W336">
        <v>9741.4889999999996</v>
      </c>
      <c r="X336">
        <v>9019.0169999999998</v>
      </c>
      <c r="Y336">
        <v>8968.5439999999999</v>
      </c>
      <c r="Z336">
        <v>9616.8909999999996</v>
      </c>
      <c r="AA336">
        <v>10403.9</v>
      </c>
      <c r="AB336">
        <v>10643.56</v>
      </c>
      <c r="AC336">
        <v>11504.02</v>
      </c>
      <c r="AD336">
        <v>11952.66</v>
      </c>
      <c r="AE336">
        <v>12583.95</v>
      </c>
      <c r="AF336">
        <v>13414.46</v>
      </c>
      <c r="AG336">
        <v>13774.29</v>
      </c>
      <c r="AH336">
        <v>14211.55</v>
      </c>
      <c r="AI336">
        <v>14491.04</v>
      </c>
      <c r="AJ336">
        <v>12481.92</v>
      </c>
      <c r="AK336">
        <v>12264.02</v>
      </c>
      <c r="AL336">
        <v>11695.28</v>
      </c>
      <c r="AM336">
        <v>13297.28</v>
      </c>
      <c r="AN336">
        <v>14534.4</v>
      </c>
      <c r="AO336">
        <v>13579.78</v>
      </c>
      <c r="AP336">
        <v>12037.17</v>
      </c>
      <c r="AQ336">
        <v>11946.49</v>
      </c>
      <c r="AR336">
        <v>10375.23</v>
      </c>
      <c r="AS336">
        <v>12434.62</v>
      </c>
      <c r="AT336">
        <v>56.84375</v>
      </c>
      <c r="AU336">
        <v>56.109380000000002</v>
      </c>
      <c r="AV336">
        <v>54.875</v>
      </c>
      <c r="AW336">
        <v>54.640630000000002</v>
      </c>
      <c r="AX336">
        <v>54.171880000000002</v>
      </c>
      <c r="AY336">
        <v>53.671880000000002</v>
      </c>
      <c r="AZ336">
        <v>53.40625</v>
      </c>
      <c r="BA336">
        <v>55.40625</v>
      </c>
      <c r="BB336">
        <v>59.4375</v>
      </c>
      <c r="BC336">
        <v>63.671880000000002</v>
      </c>
      <c r="BD336">
        <v>69.671880000000002</v>
      </c>
      <c r="BE336">
        <v>75.203130000000002</v>
      </c>
      <c r="BF336">
        <v>81.203130000000002</v>
      </c>
      <c r="BG336">
        <v>85.765630000000002</v>
      </c>
      <c r="BH336">
        <v>88.234380000000002</v>
      </c>
      <c r="BI336">
        <v>89.203130000000002</v>
      </c>
      <c r="BJ336">
        <v>89.203130000000002</v>
      </c>
      <c r="BK336">
        <v>86.84375</v>
      </c>
      <c r="BL336">
        <v>81.484380000000002</v>
      </c>
      <c r="BM336">
        <v>74.484380000000002</v>
      </c>
      <c r="BN336">
        <v>67.28125</v>
      </c>
      <c r="BO336">
        <v>62.484380000000002</v>
      </c>
      <c r="BP336">
        <v>59.546880000000002</v>
      </c>
      <c r="BQ336">
        <v>57.3125</v>
      </c>
      <c r="BR336">
        <v>-322.3784</v>
      </c>
      <c r="BS336">
        <v>-382.14749999999998</v>
      </c>
      <c r="BT336">
        <v>-390.05</v>
      </c>
      <c r="BU336">
        <v>-288.58390000000003</v>
      </c>
      <c r="BV336">
        <v>-98.491950000000003</v>
      </c>
      <c r="BW336">
        <v>-53.487699999999997</v>
      </c>
      <c r="BX336">
        <v>-244.69149999999999</v>
      </c>
      <c r="BY336">
        <v>120.6041</v>
      </c>
      <c r="BZ336">
        <v>478.30579999999998</v>
      </c>
      <c r="CA336">
        <v>329.49079999999998</v>
      </c>
      <c r="CB336">
        <v>350.18419999999998</v>
      </c>
      <c r="CC336">
        <v>112.0104</v>
      </c>
      <c r="CD336">
        <v>32.08963</v>
      </c>
      <c r="CE336">
        <v>-110.1986</v>
      </c>
      <c r="CF336">
        <v>-97.903109999999998</v>
      </c>
      <c r="CG336">
        <v>2379.3780000000002</v>
      </c>
      <c r="CH336">
        <v>2678.8310000000001</v>
      </c>
      <c r="CI336">
        <v>3024.67</v>
      </c>
      <c r="CJ336">
        <v>2102.5050000000001</v>
      </c>
      <c r="CK336">
        <v>-361.46010000000001</v>
      </c>
      <c r="CL336">
        <v>-291.57139999999998</v>
      </c>
      <c r="CM336">
        <v>13.58465</v>
      </c>
      <c r="CN336">
        <v>-454.81549999999999</v>
      </c>
      <c r="CO336">
        <v>-760.65560000000005</v>
      </c>
      <c r="CP336">
        <v>2542.9699999999998</v>
      </c>
      <c r="CQ336">
        <v>25049.15</v>
      </c>
      <c r="CR336">
        <v>27326.35</v>
      </c>
      <c r="CS336">
        <v>27228.1</v>
      </c>
      <c r="CT336">
        <v>20072.43</v>
      </c>
      <c r="CU336">
        <v>13235.72</v>
      </c>
      <c r="CV336">
        <v>9635.4380000000001</v>
      </c>
      <c r="CW336">
        <v>9755.8700000000008</v>
      </c>
      <c r="CX336">
        <v>9690.0669999999991</v>
      </c>
      <c r="CY336">
        <v>11024.62</v>
      </c>
      <c r="CZ336">
        <v>12235.85</v>
      </c>
      <c r="DA336">
        <v>15564.18</v>
      </c>
      <c r="DB336">
        <v>16570.38</v>
      </c>
      <c r="DC336">
        <v>20681.53</v>
      </c>
      <c r="DD336">
        <v>22523.75</v>
      </c>
      <c r="DE336">
        <v>21012.71</v>
      </c>
      <c r="DF336">
        <v>26670.45</v>
      </c>
      <c r="DG336">
        <v>30266.080000000002</v>
      </c>
      <c r="DH336">
        <v>34901.46</v>
      </c>
      <c r="DI336">
        <v>27688.89</v>
      </c>
      <c r="DJ336">
        <v>50498.98</v>
      </c>
      <c r="DK336">
        <v>50585</v>
      </c>
      <c r="DL336">
        <v>31637.62</v>
      </c>
      <c r="DM336">
        <v>32509.61</v>
      </c>
      <c r="DN336">
        <v>37404.519999999997</v>
      </c>
      <c r="DO336">
        <v>21833.19</v>
      </c>
    </row>
    <row r="337" spans="1:119" x14ac:dyDescent="0.25">
      <c r="A337" t="s">
        <v>66</v>
      </c>
      <c r="B337" t="s">
        <v>118</v>
      </c>
      <c r="C337" t="s">
        <v>65</v>
      </c>
      <c r="D337" t="s">
        <v>65</v>
      </c>
      <c r="E337" t="s">
        <v>65</v>
      </c>
      <c r="F337" t="s">
        <v>65</v>
      </c>
      <c r="G337" t="s">
        <v>65</v>
      </c>
      <c r="H337" s="12" t="s">
        <v>140</v>
      </c>
      <c r="I337" t="s">
        <v>65</v>
      </c>
      <c r="J337" s="31">
        <v>42597</v>
      </c>
      <c r="K337">
        <v>16</v>
      </c>
      <c r="L337">
        <v>19</v>
      </c>
      <c r="M337">
        <v>56</v>
      </c>
      <c r="N337">
        <v>56</v>
      </c>
      <c r="O337">
        <v>58</v>
      </c>
      <c r="P337">
        <v>58</v>
      </c>
      <c r="Q337">
        <v>0</v>
      </c>
      <c r="R337">
        <v>0</v>
      </c>
      <c r="S337">
        <v>0</v>
      </c>
      <c r="T337">
        <v>0</v>
      </c>
      <c r="U337">
        <v>5972.1909999999998</v>
      </c>
      <c r="V337">
        <v>5926.0590000000002</v>
      </c>
      <c r="W337">
        <v>5889.85</v>
      </c>
      <c r="X337">
        <v>6129.5870000000004</v>
      </c>
      <c r="Y337">
        <v>6436.616</v>
      </c>
      <c r="Z337">
        <v>6985.6350000000002</v>
      </c>
      <c r="AA337">
        <v>7934.2439999999997</v>
      </c>
      <c r="AB337">
        <v>8196.1810000000005</v>
      </c>
      <c r="AC337">
        <v>9276.0010000000002</v>
      </c>
      <c r="AD337">
        <v>9663.5789999999997</v>
      </c>
      <c r="AE337">
        <v>10019.42</v>
      </c>
      <c r="AF337">
        <v>10003.74</v>
      </c>
      <c r="AG337">
        <v>10122.42</v>
      </c>
      <c r="AH337">
        <v>10858.11</v>
      </c>
      <c r="AI337">
        <v>11246.68</v>
      </c>
      <c r="AJ337">
        <v>10480.790000000001</v>
      </c>
      <c r="AK337">
        <v>10366.68</v>
      </c>
      <c r="AL337">
        <v>10594.01</v>
      </c>
      <c r="AM337">
        <v>10334.56</v>
      </c>
      <c r="AN337">
        <v>11179.01</v>
      </c>
      <c r="AO337">
        <v>10541.18</v>
      </c>
      <c r="AP337">
        <v>9485.982</v>
      </c>
      <c r="AQ337">
        <v>8571.7039999999997</v>
      </c>
      <c r="AR337">
        <v>7398.2370000000001</v>
      </c>
      <c r="AS337">
        <v>10444.01</v>
      </c>
      <c r="AT337">
        <v>54.017859999999999</v>
      </c>
      <c r="AU337">
        <v>53.035710000000002</v>
      </c>
      <c r="AV337">
        <v>52.276789999999998</v>
      </c>
      <c r="AW337">
        <v>52.758929999999999</v>
      </c>
      <c r="AX337">
        <v>53.241070000000001</v>
      </c>
      <c r="AY337">
        <v>53.482140000000001</v>
      </c>
      <c r="AZ337">
        <v>53.482140000000001</v>
      </c>
      <c r="BA337">
        <v>53.741070000000001</v>
      </c>
      <c r="BB337">
        <v>54.723210000000002</v>
      </c>
      <c r="BC337">
        <v>56.446429999999999</v>
      </c>
      <c r="BD337">
        <v>60.410710000000002</v>
      </c>
      <c r="BE337">
        <v>64.151790000000005</v>
      </c>
      <c r="BF337">
        <v>69.892859999999999</v>
      </c>
      <c r="BG337">
        <v>75.133930000000007</v>
      </c>
      <c r="BH337">
        <v>78.169640000000001</v>
      </c>
      <c r="BI337">
        <v>80.669640000000001</v>
      </c>
      <c r="BJ337">
        <v>80.151790000000005</v>
      </c>
      <c r="BK337">
        <v>77.875</v>
      </c>
      <c r="BL337">
        <v>75.116069999999993</v>
      </c>
      <c r="BM337">
        <v>69.339290000000005</v>
      </c>
      <c r="BN337">
        <v>62.857140000000001</v>
      </c>
      <c r="BO337">
        <v>58.892859999999999</v>
      </c>
      <c r="BP337">
        <v>57.428570000000001</v>
      </c>
      <c r="BQ337">
        <v>55.464289999999998</v>
      </c>
      <c r="BR337">
        <v>518.899</v>
      </c>
      <c r="BS337">
        <v>513.61509999999998</v>
      </c>
      <c r="BT337">
        <v>397.95960000000002</v>
      </c>
      <c r="BU337">
        <v>242.2244</v>
      </c>
      <c r="BV337">
        <v>225.99180000000001</v>
      </c>
      <c r="BW337">
        <v>139.69159999999999</v>
      </c>
      <c r="BX337">
        <v>1.9110959999999999</v>
      </c>
      <c r="BY337">
        <v>230.64920000000001</v>
      </c>
      <c r="BZ337">
        <v>221.60380000000001</v>
      </c>
      <c r="CA337">
        <v>54.939630000000001</v>
      </c>
      <c r="CB337">
        <v>126.4824</v>
      </c>
      <c r="CC337">
        <v>373.363</v>
      </c>
      <c r="CD337">
        <v>561.36609999999996</v>
      </c>
      <c r="CE337">
        <v>238.28980000000001</v>
      </c>
      <c r="CF337">
        <v>79.159109999999998</v>
      </c>
      <c r="CG337">
        <v>1001.119</v>
      </c>
      <c r="CH337">
        <v>1203.1289999999999</v>
      </c>
      <c r="CI337">
        <v>908.12260000000003</v>
      </c>
      <c r="CJ337">
        <v>1310.732</v>
      </c>
      <c r="CK337">
        <v>179.48060000000001</v>
      </c>
      <c r="CL337">
        <v>404.06400000000002</v>
      </c>
      <c r="CM337">
        <v>172.14750000000001</v>
      </c>
      <c r="CN337">
        <v>-19.219840000000001</v>
      </c>
      <c r="CO337">
        <v>-100.3536</v>
      </c>
      <c r="CP337">
        <v>1102.7829999999999</v>
      </c>
      <c r="CQ337">
        <v>46556.34</v>
      </c>
      <c r="CR337">
        <v>51672.18</v>
      </c>
      <c r="CS337">
        <v>52153.5</v>
      </c>
      <c r="CT337">
        <v>34572.04</v>
      </c>
      <c r="CU337">
        <v>25314.639999999999</v>
      </c>
      <c r="CV337">
        <v>22596.21</v>
      </c>
      <c r="CW337">
        <v>22990.13</v>
      </c>
      <c r="CX337">
        <v>23991.279999999999</v>
      </c>
      <c r="CY337">
        <v>29256.91</v>
      </c>
      <c r="CZ337">
        <v>34554.33</v>
      </c>
      <c r="DA337">
        <v>46765.04</v>
      </c>
      <c r="DB337">
        <v>48593.79</v>
      </c>
      <c r="DC337">
        <v>56835.59</v>
      </c>
      <c r="DD337">
        <v>60059.01</v>
      </c>
      <c r="DE337">
        <v>53707.8</v>
      </c>
      <c r="DF337">
        <v>58355.17</v>
      </c>
      <c r="DG337">
        <v>64330.79</v>
      </c>
      <c r="DH337">
        <v>67286.78</v>
      </c>
      <c r="DI337">
        <v>58477.49</v>
      </c>
      <c r="DJ337">
        <v>87584.54</v>
      </c>
      <c r="DK337">
        <v>85584.42</v>
      </c>
      <c r="DL337">
        <v>62164.89</v>
      </c>
      <c r="DM337">
        <v>66899.53</v>
      </c>
      <c r="DN337">
        <v>57804.88</v>
      </c>
      <c r="DO337">
        <v>47692.26</v>
      </c>
    </row>
    <row r="338" spans="1:119" x14ac:dyDescent="0.25">
      <c r="A338" t="s">
        <v>66</v>
      </c>
      <c r="B338" t="s">
        <v>118</v>
      </c>
      <c r="C338" t="s">
        <v>65</v>
      </c>
      <c r="D338" t="s">
        <v>65</v>
      </c>
      <c r="E338" t="s">
        <v>65</v>
      </c>
      <c r="F338" t="s">
        <v>65</v>
      </c>
      <c r="G338" t="s">
        <v>65</v>
      </c>
      <c r="H338" s="12" t="s">
        <v>140</v>
      </c>
      <c r="I338" t="s">
        <v>65</v>
      </c>
      <c r="J338" s="31">
        <v>42598</v>
      </c>
      <c r="K338">
        <v>15</v>
      </c>
      <c r="L338">
        <v>19</v>
      </c>
      <c r="M338">
        <v>57</v>
      </c>
      <c r="N338">
        <v>57</v>
      </c>
      <c r="O338">
        <v>58</v>
      </c>
      <c r="P338">
        <v>58</v>
      </c>
      <c r="Q338">
        <v>0</v>
      </c>
      <c r="R338">
        <v>0</v>
      </c>
      <c r="S338">
        <v>0</v>
      </c>
      <c r="T338">
        <v>0</v>
      </c>
      <c r="U338">
        <v>7919.5910000000003</v>
      </c>
      <c r="V338">
        <v>7778.5159999999996</v>
      </c>
      <c r="W338">
        <v>7738.6660000000002</v>
      </c>
      <c r="X338">
        <v>7745.0209999999997</v>
      </c>
      <c r="Y338">
        <v>7837.8360000000002</v>
      </c>
      <c r="Z338">
        <v>8326.8739999999998</v>
      </c>
      <c r="AA338">
        <v>9241.3469999999998</v>
      </c>
      <c r="AB338">
        <v>9406.1859999999997</v>
      </c>
      <c r="AC338">
        <v>10386.11</v>
      </c>
      <c r="AD338">
        <v>10505.69</v>
      </c>
      <c r="AE338">
        <v>10717.4</v>
      </c>
      <c r="AF338">
        <v>11079.6</v>
      </c>
      <c r="AG338">
        <v>11689.86</v>
      </c>
      <c r="AH338">
        <v>12065.64</v>
      </c>
      <c r="AI338">
        <v>11199.99</v>
      </c>
      <c r="AJ338">
        <v>10507.62</v>
      </c>
      <c r="AK338">
        <v>10171.36</v>
      </c>
      <c r="AL338">
        <v>10545.94</v>
      </c>
      <c r="AM338">
        <v>11517.92</v>
      </c>
      <c r="AN338">
        <v>12838.63</v>
      </c>
      <c r="AO338">
        <v>11710.26</v>
      </c>
      <c r="AP338">
        <v>10556.52</v>
      </c>
      <c r="AQ338">
        <v>9717.1180000000004</v>
      </c>
      <c r="AR338">
        <v>8517.7790000000005</v>
      </c>
      <c r="AS338">
        <v>10788.57</v>
      </c>
      <c r="AT338">
        <v>54.736840000000001</v>
      </c>
      <c r="AU338">
        <v>55</v>
      </c>
      <c r="AV338">
        <v>53.763159999999999</v>
      </c>
      <c r="AW338">
        <v>52.81579</v>
      </c>
      <c r="AX338">
        <v>52.289470000000001</v>
      </c>
      <c r="AY338">
        <v>53</v>
      </c>
      <c r="AZ338">
        <v>53</v>
      </c>
      <c r="BA338">
        <v>53</v>
      </c>
      <c r="BB338">
        <v>53.710529999999999</v>
      </c>
      <c r="BC338">
        <v>55.947369999999999</v>
      </c>
      <c r="BD338">
        <v>61.947369999999999</v>
      </c>
      <c r="BE338">
        <v>68.921049999999994</v>
      </c>
      <c r="BF338">
        <v>74.684209999999993</v>
      </c>
      <c r="BG338">
        <v>79.026309999999995</v>
      </c>
      <c r="BH338">
        <v>82.315790000000007</v>
      </c>
      <c r="BI338">
        <v>81.947360000000003</v>
      </c>
      <c r="BJ338">
        <v>81.184209999999993</v>
      </c>
      <c r="BK338">
        <v>81.36842</v>
      </c>
      <c r="BL338">
        <v>76.789469999999994</v>
      </c>
      <c r="BM338">
        <v>69.736840000000001</v>
      </c>
      <c r="BN338">
        <v>63.763159999999999</v>
      </c>
      <c r="BO338">
        <v>60.078949999999999</v>
      </c>
      <c r="BP338">
        <v>58.36842</v>
      </c>
      <c r="BQ338">
        <v>57.657890000000002</v>
      </c>
      <c r="BR338">
        <v>-52.795270000000002</v>
      </c>
      <c r="BS338">
        <v>-70.748310000000004</v>
      </c>
      <c r="BT338">
        <v>-121.7901</v>
      </c>
      <c r="BU338">
        <v>-154.83940000000001</v>
      </c>
      <c r="BV338">
        <v>-41.058680000000003</v>
      </c>
      <c r="BW338">
        <v>-159.27379999999999</v>
      </c>
      <c r="BX338">
        <v>-82.159639999999996</v>
      </c>
      <c r="BY338">
        <v>154.46619999999999</v>
      </c>
      <c r="BZ338">
        <v>224.1831</v>
      </c>
      <c r="CA338">
        <v>277.83699999999999</v>
      </c>
      <c r="CB338">
        <v>249.49010000000001</v>
      </c>
      <c r="CC338">
        <v>260.4699</v>
      </c>
      <c r="CD338">
        <v>-188.5154</v>
      </c>
      <c r="CE338">
        <v>-185.20400000000001</v>
      </c>
      <c r="CF338">
        <v>1115.799</v>
      </c>
      <c r="CG338">
        <v>1594.732</v>
      </c>
      <c r="CH338">
        <v>1882.0640000000001</v>
      </c>
      <c r="CI338">
        <v>1720.3589999999999</v>
      </c>
      <c r="CJ338">
        <v>1166.499</v>
      </c>
      <c r="CK338">
        <v>-335.00400000000002</v>
      </c>
      <c r="CL338">
        <v>-111.5089</v>
      </c>
      <c r="CM338">
        <v>-238.715</v>
      </c>
      <c r="CN338">
        <v>-260.39940000000001</v>
      </c>
      <c r="CO338">
        <v>-260.89600000000002</v>
      </c>
      <c r="CP338">
        <v>1499.704</v>
      </c>
      <c r="CQ338">
        <v>23828.16</v>
      </c>
      <c r="CR338">
        <v>26116.95</v>
      </c>
      <c r="CS338">
        <v>27093.84</v>
      </c>
      <c r="CT338">
        <v>18470.12</v>
      </c>
      <c r="CU338">
        <v>12028.35</v>
      </c>
      <c r="CV338">
        <v>8732.491</v>
      </c>
      <c r="CW338">
        <v>8219.9159999999993</v>
      </c>
      <c r="CX338">
        <v>8428.8320000000003</v>
      </c>
      <c r="CY338">
        <v>10890.04</v>
      </c>
      <c r="CZ338">
        <v>13188.95</v>
      </c>
      <c r="DA338">
        <v>18851.150000000001</v>
      </c>
      <c r="DB338">
        <v>19991.84</v>
      </c>
      <c r="DC338">
        <v>24550.18</v>
      </c>
      <c r="DD338">
        <v>26071.88</v>
      </c>
      <c r="DE338">
        <v>23732.01</v>
      </c>
      <c r="DF338">
        <v>30108.34</v>
      </c>
      <c r="DG338">
        <v>32198.39</v>
      </c>
      <c r="DH338">
        <v>34283.54</v>
      </c>
      <c r="DI338">
        <v>27538.51</v>
      </c>
      <c r="DJ338">
        <v>50819.54</v>
      </c>
      <c r="DK338">
        <v>51421.7</v>
      </c>
      <c r="DL338">
        <v>31750.07</v>
      </c>
      <c r="DM338">
        <v>30894.959999999999</v>
      </c>
      <c r="DN338">
        <v>29339.39</v>
      </c>
      <c r="DO338">
        <v>20378.55</v>
      </c>
    </row>
    <row r="339" spans="1:119" x14ac:dyDescent="0.25">
      <c r="A339" t="s">
        <v>66</v>
      </c>
      <c r="B339" t="s">
        <v>118</v>
      </c>
      <c r="C339" t="s">
        <v>65</v>
      </c>
      <c r="D339" t="s">
        <v>65</v>
      </c>
      <c r="E339" t="s">
        <v>65</v>
      </c>
      <c r="F339" t="s">
        <v>65</v>
      </c>
      <c r="G339" t="s">
        <v>65</v>
      </c>
      <c r="H339" s="12" t="s">
        <v>140</v>
      </c>
      <c r="I339" t="s">
        <v>65</v>
      </c>
      <c r="J339" s="31">
        <v>42599</v>
      </c>
      <c r="K339">
        <v>15</v>
      </c>
      <c r="L339">
        <v>19</v>
      </c>
      <c r="M339">
        <v>57</v>
      </c>
      <c r="N339">
        <v>57</v>
      </c>
      <c r="O339">
        <v>58</v>
      </c>
      <c r="P339">
        <v>58</v>
      </c>
      <c r="Q339">
        <v>0</v>
      </c>
      <c r="R339">
        <v>0</v>
      </c>
      <c r="S339">
        <v>0</v>
      </c>
      <c r="T339">
        <v>0</v>
      </c>
      <c r="U339">
        <v>7916.8720000000003</v>
      </c>
      <c r="V339">
        <v>7745.8280000000004</v>
      </c>
      <c r="W339">
        <v>7765.7790000000005</v>
      </c>
      <c r="X339">
        <v>7879.1329999999998</v>
      </c>
      <c r="Y339">
        <v>7873.9930000000004</v>
      </c>
      <c r="Z339">
        <v>8443.0229999999992</v>
      </c>
      <c r="AA339">
        <v>9121.4079999999994</v>
      </c>
      <c r="AB339">
        <v>9377.5879999999997</v>
      </c>
      <c r="AC339">
        <v>10251.15</v>
      </c>
      <c r="AD339">
        <v>10357.120000000001</v>
      </c>
      <c r="AE339">
        <v>10990.09</v>
      </c>
      <c r="AF339">
        <v>11348.48</v>
      </c>
      <c r="AG339">
        <v>12317.38</v>
      </c>
      <c r="AH339">
        <v>12806.36</v>
      </c>
      <c r="AI339">
        <v>11917.13</v>
      </c>
      <c r="AJ339">
        <v>11135.66</v>
      </c>
      <c r="AK339">
        <v>10633.33</v>
      </c>
      <c r="AL339">
        <v>10695.45</v>
      </c>
      <c r="AM339">
        <v>11701.14</v>
      </c>
      <c r="AN339">
        <v>13120.19</v>
      </c>
      <c r="AO339">
        <v>12241.63</v>
      </c>
      <c r="AP339">
        <v>10699.66</v>
      </c>
      <c r="AQ339">
        <v>9670.759</v>
      </c>
      <c r="AR339">
        <v>8538.5859999999993</v>
      </c>
      <c r="AS339">
        <v>11216.54</v>
      </c>
      <c r="AT339">
        <v>56.921050000000001</v>
      </c>
      <c r="AU339">
        <v>55.473680000000002</v>
      </c>
      <c r="AV339">
        <v>55</v>
      </c>
      <c r="AW339">
        <v>54.526319999999998</v>
      </c>
      <c r="AX339">
        <v>54.263159999999999</v>
      </c>
      <c r="AY339">
        <v>54.736840000000001</v>
      </c>
      <c r="AZ339">
        <v>54.736840000000001</v>
      </c>
      <c r="BA339">
        <v>55.473680000000002</v>
      </c>
      <c r="BB339">
        <v>57.18421</v>
      </c>
      <c r="BC339">
        <v>60.68421</v>
      </c>
      <c r="BD339">
        <v>66.157899999999998</v>
      </c>
      <c r="BE339">
        <v>71.394739999999999</v>
      </c>
      <c r="BF339">
        <v>76.447360000000003</v>
      </c>
      <c r="BG339">
        <v>80.263159999999999</v>
      </c>
      <c r="BH339">
        <v>82.736840000000001</v>
      </c>
      <c r="BI339">
        <v>82.657899999999998</v>
      </c>
      <c r="BJ339">
        <v>82.052639999999997</v>
      </c>
      <c r="BK339">
        <v>80.210530000000006</v>
      </c>
      <c r="BL339">
        <v>76.526309999999995</v>
      </c>
      <c r="BM339">
        <v>71.289469999999994</v>
      </c>
      <c r="BN339">
        <v>65.763159999999999</v>
      </c>
      <c r="BO339">
        <v>61.81579</v>
      </c>
      <c r="BP339">
        <v>60.86842</v>
      </c>
      <c r="BQ339">
        <v>59.18421</v>
      </c>
      <c r="BR339">
        <v>-52.795259999999999</v>
      </c>
      <c r="BS339">
        <v>-70.748149999999995</v>
      </c>
      <c r="BT339">
        <v>-121.79</v>
      </c>
      <c r="BU339">
        <v>-154.83930000000001</v>
      </c>
      <c r="BV339">
        <v>-41.058700000000002</v>
      </c>
      <c r="BW339">
        <v>-159.27379999999999</v>
      </c>
      <c r="BX339">
        <v>-82.159959999999998</v>
      </c>
      <c r="BY339">
        <v>154.46619999999999</v>
      </c>
      <c r="BZ339">
        <v>224.1832</v>
      </c>
      <c r="CA339">
        <v>277.83699999999999</v>
      </c>
      <c r="CB339">
        <v>249.49019999999999</v>
      </c>
      <c r="CC339">
        <v>260.46980000000002</v>
      </c>
      <c r="CD339">
        <v>-188.5154</v>
      </c>
      <c r="CE339">
        <v>-185.2037</v>
      </c>
      <c r="CF339">
        <v>1115.799</v>
      </c>
      <c r="CG339">
        <v>1594.732</v>
      </c>
      <c r="CH339">
        <v>1882.0640000000001</v>
      </c>
      <c r="CI339">
        <v>1720.3589999999999</v>
      </c>
      <c r="CJ339">
        <v>1166.499</v>
      </c>
      <c r="CK339">
        <v>-335.00400000000002</v>
      </c>
      <c r="CL339">
        <v>-111.5089</v>
      </c>
      <c r="CM339">
        <v>-238.7149</v>
      </c>
      <c r="CN339">
        <v>-260.39929999999998</v>
      </c>
      <c r="CO339">
        <v>-260.89589999999998</v>
      </c>
      <c r="CP339">
        <v>1499.704</v>
      </c>
      <c r="CQ339">
        <v>23400.05</v>
      </c>
      <c r="CR339">
        <v>25639</v>
      </c>
      <c r="CS339">
        <v>26597.75</v>
      </c>
      <c r="CT339">
        <v>18091.47</v>
      </c>
      <c r="CU339">
        <v>11790.85</v>
      </c>
      <c r="CV339">
        <v>8561.4840000000004</v>
      </c>
      <c r="CW339">
        <v>8057.4189999999999</v>
      </c>
      <c r="CX339">
        <v>8246.7049999999999</v>
      </c>
      <c r="CY339">
        <v>10675.6</v>
      </c>
      <c r="CZ339">
        <v>12952.1</v>
      </c>
      <c r="DA339">
        <v>18570.95</v>
      </c>
      <c r="DB339">
        <v>19700.79</v>
      </c>
      <c r="DC339">
        <v>24261.58</v>
      </c>
      <c r="DD339">
        <v>25587.39</v>
      </c>
      <c r="DE339">
        <v>23350.63</v>
      </c>
      <c r="DF339">
        <v>29533.99</v>
      </c>
      <c r="DG339">
        <v>31755.14</v>
      </c>
      <c r="DH339">
        <v>33753.85</v>
      </c>
      <c r="DI339">
        <v>26856.37</v>
      </c>
      <c r="DJ339">
        <v>49874.5</v>
      </c>
      <c r="DK339">
        <v>50406.93</v>
      </c>
      <c r="DL339">
        <v>31123.02</v>
      </c>
      <c r="DM339">
        <v>30349.48</v>
      </c>
      <c r="DN339">
        <v>28746.29</v>
      </c>
      <c r="DO339">
        <v>20055.64</v>
      </c>
    </row>
    <row r="340" spans="1:119" x14ac:dyDescent="0.25">
      <c r="A340" t="s">
        <v>66</v>
      </c>
      <c r="B340" t="s">
        <v>118</v>
      </c>
      <c r="C340" t="s">
        <v>65</v>
      </c>
      <c r="D340" t="s">
        <v>65</v>
      </c>
      <c r="E340" t="s">
        <v>65</v>
      </c>
      <c r="F340" t="s">
        <v>65</v>
      </c>
      <c r="G340" t="s">
        <v>65</v>
      </c>
      <c r="H340" s="12" t="s">
        <v>140</v>
      </c>
      <c r="I340" t="s">
        <v>65</v>
      </c>
      <c r="J340" s="31">
        <v>42639</v>
      </c>
      <c r="K340">
        <v>16</v>
      </c>
      <c r="L340">
        <v>19</v>
      </c>
      <c r="M340">
        <v>53</v>
      </c>
      <c r="N340">
        <v>53</v>
      </c>
      <c r="O340">
        <v>56</v>
      </c>
      <c r="P340">
        <v>56</v>
      </c>
      <c r="Q340">
        <v>1</v>
      </c>
      <c r="R340">
        <v>0</v>
      </c>
      <c r="S340">
        <v>1</v>
      </c>
      <c r="T340">
        <v>0</v>
      </c>
      <c r="AT340">
        <v>64.235849999999999</v>
      </c>
      <c r="AU340">
        <v>62.707549999999998</v>
      </c>
      <c r="AV340">
        <v>60.735849999999999</v>
      </c>
      <c r="AW340">
        <v>58.971699999999998</v>
      </c>
      <c r="AX340">
        <v>57.707549999999998</v>
      </c>
      <c r="AY340">
        <v>56.735849999999999</v>
      </c>
      <c r="AZ340">
        <v>56.264150000000001</v>
      </c>
      <c r="BA340">
        <v>56.735849999999999</v>
      </c>
      <c r="BB340">
        <v>63</v>
      </c>
      <c r="BC340">
        <v>71.264150000000001</v>
      </c>
      <c r="BD340">
        <v>79</v>
      </c>
      <c r="BE340">
        <v>84.971689999999995</v>
      </c>
      <c r="BF340">
        <v>90.028310000000005</v>
      </c>
      <c r="BG340">
        <v>94.377359999999996</v>
      </c>
      <c r="BH340">
        <v>98.113200000000006</v>
      </c>
      <c r="BI340">
        <v>99.735849999999999</v>
      </c>
      <c r="BJ340">
        <v>98.915090000000006</v>
      </c>
      <c r="BK340">
        <v>96.386799999999994</v>
      </c>
      <c r="BL340">
        <v>89.5</v>
      </c>
      <c r="BM340">
        <v>80.849059999999994</v>
      </c>
      <c r="BN340">
        <v>76.820760000000007</v>
      </c>
      <c r="BO340">
        <v>72.5</v>
      </c>
      <c r="BP340">
        <v>69.056600000000003</v>
      </c>
      <c r="BQ340">
        <v>65.735849999999999</v>
      </c>
      <c r="DE340"/>
      <c r="DF340"/>
      <c r="DG340"/>
    </row>
    <row r="341" spans="1:119" x14ac:dyDescent="0.25">
      <c r="A341" t="s">
        <v>66</v>
      </c>
      <c r="B341" t="s">
        <v>118</v>
      </c>
      <c r="C341" t="s">
        <v>65</v>
      </c>
      <c r="D341" t="s">
        <v>65</v>
      </c>
      <c r="E341" t="s">
        <v>65</v>
      </c>
      <c r="F341" t="s">
        <v>65</v>
      </c>
      <c r="G341" t="s">
        <v>65</v>
      </c>
      <c r="H341" s="12" t="s">
        <v>140</v>
      </c>
      <c r="I341" t="s">
        <v>65</v>
      </c>
      <c r="J341" s="31">
        <v>42640</v>
      </c>
      <c r="K341">
        <v>16</v>
      </c>
      <c r="L341">
        <v>19</v>
      </c>
      <c r="M341">
        <v>53</v>
      </c>
      <c r="N341">
        <v>53</v>
      </c>
      <c r="O341">
        <v>56</v>
      </c>
      <c r="P341">
        <v>56</v>
      </c>
      <c r="Q341">
        <v>1</v>
      </c>
      <c r="R341">
        <v>0</v>
      </c>
      <c r="S341">
        <v>1</v>
      </c>
      <c r="T341">
        <v>0</v>
      </c>
      <c r="AT341">
        <v>63.443399999999997</v>
      </c>
      <c r="AU341">
        <v>62.292450000000002</v>
      </c>
      <c r="AV341">
        <v>60.5</v>
      </c>
      <c r="AW341">
        <v>58.764150000000001</v>
      </c>
      <c r="AX341">
        <v>57.264150000000001</v>
      </c>
      <c r="AY341">
        <v>56.82076</v>
      </c>
      <c r="AZ341">
        <v>55.792450000000002</v>
      </c>
      <c r="BA341">
        <v>56.056600000000003</v>
      </c>
      <c r="BB341">
        <v>62.264150000000001</v>
      </c>
      <c r="BC341">
        <v>69.764150000000001</v>
      </c>
      <c r="BD341">
        <v>77.707549999999998</v>
      </c>
      <c r="BE341">
        <v>84.179239999999993</v>
      </c>
      <c r="BF341">
        <v>89.443399999999997</v>
      </c>
      <c r="BG341">
        <v>93.235849999999999</v>
      </c>
      <c r="BH341">
        <v>94.971689999999995</v>
      </c>
      <c r="BI341">
        <v>93.179239999999993</v>
      </c>
      <c r="BJ341">
        <v>91.679239999999993</v>
      </c>
      <c r="BK341">
        <v>88.066040000000001</v>
      </c>
      <c r="BL341">
        <v>80.037729999999996</v>
      </c>
      <c r="BM341">
        <v>71.509439999999998</v>
      </c>
      <c r="BN341">
        <v>65.773579999999995</v>
      </c>
      <c r="BO341">
        <v>62.566040000000001</v>
      </c>
      <c r="BP341">
        <v>60.330190000000002</v>
      </c>
      <c r="BQ341">
        <v>58.122639999999997</v>
      </c>
      <c r="DE341"/>
      <c r="DF341"/>
      <c r="DG341"/>
    </row>
    <row r="342" spans="1:119" x14ac:dyDescent="0.25">
      <c r="A342" t="s">
        <v>66</v>
      </c>
      <c r="B342" t="s">
        <v>118</v>
      </c>
      <c r="C342" t="s">
        <v>65</v>
      </c>
      <c r="D342" t="s">
        <v>65</v>
      </c>
      <c r="E342" t="s">
        <v>65</v>
      </c>
      <c r="F342" t="s">
        <v>65</v>
      </c>
      <c r="G342" t="s">
        <v>65</v>
      </c>
      <c r="H342" s="12" t="s">
        <v>140</v>
      </c>
      <c r="I342" t="s">
        <v>65</v>
      </c>
      <c r="K342">
        <v>16</v>
      </c>
      <c r="L342">
        <v>19</v>
      </c>
      <c r="M342">
        <v>62</v>
      </c>
      <c r="N342">
        <v>62</v>
      </c>
      <c r="O342">
        <v>63</v>
      </c>
      <c r="P342">
        <v>63</v>
      </c>
      <c r="Q342">
        <v>0</v>
      </c>
      <c r="R342">
        <v>0</v>
      </c>
      <c r="S342">
        <v>0</v>
      </c>
      <c r="T342">
        <v>0</v>
      </c>
      <c r="U342">
        <v>9005.5509999999995</v>
      </c>
      <c r="V342">
        <v>8768.4629999999997</v>
      </c>
      <c r="W342">
        <v>8410.3160000000007</v>
      </c>
      <c r="X342">
        <v>8272.8289999999997</v>
      </c>
      <c r="Y342">
        <v>8618.85</v>
      </c>
      <c r="Z342">
        <v>9235.9089999999997</v>
      </c>
      <c r="AA342">
        <v>10228.27</v>
      </c>
      <c r="AB342">
        <v>10529.37</v>
      </c>
      <c r="AC342">
        <v>11412.89</v>
      </c>
      <c r="AD342">
        <v>11708.49</v>
      </c>
      <c r="AE342">
        <v>12576.52</v>
      </c>
      <c r="AF342">
        <v>13231.89</v>
      </c>
      <c r="AG342">
        <v>13451.68</v>
      </c>
      <c r="AH342">
        <v>13975.65</v>
      </c>
      <c r="AI342">
        <v>14075.23</v>
      </c>
      <c r="AJ342">
        <v>12164.38</v>
      </c>
      <c r="AK342">
        <v>11994.21</v>
      </c>
      <c r="AL342">
        <v>11772.42</v>
      </c>
      <c r="AM342">
        <v>12570.07</v>
      </c>
      <c r="AN342">
        <v>13846.37</v>
      </c>
      <c r="AO342">
        <v>12608.39</v>
      </c>
      <c r="AP342">
        <v>11281.08</v>
      </c>
      <c r="AQ342">
        <v>10976.64</v>
      </c>
      <c r="AR342">
        <v>9627.9840000000004</v>
      </c>
      <c r="AS342">
        <v>12125.27</v>
      </c>
      <c r="AT342">
        <v>59.543460000000003</v>
      </c>
      <c r="AU342">
        <v>58.181280000000001</v>
      </c>
      <c r="AV342">
        <v>56.747590000000002</v>
      </c>
      <c r="AW342">
        <v>55.808199999999999</v>
      </c>
      <c r="AX342">
        <v>54.800080000000001</v>
      </c>
      <c r="AY342">
        <v>54.242080000000001</v>
      </c>
      <c r="AZ342">
        <v>54.152320000000003</v>
      </c>
      <c r="BA342">
        <v>56.589500000000001</v>
      </c>
      <c r="BB342">
        <v>61.56324</v>
      </c>
      <c r="BC342">
        <v>67.299710000000005</v>
      </c>
      <c r="BD342">
        <v>73.495450000000005</v>
      </c>
      <c r="BE342">
        <v>79.105930000000001</v>
      </c>
      <c r="BF342">
        <v>84.098420000000004</v>
      </c>
      <c r="BG342">
        <v>88.389600000000002</v>
      </c>
      <c r="BH342">
        <v>90.590590000000006</v>
      </c>
      <c r="BI342">
        <v>90.732510000000005</v>
      </c>
      <c r="BJ342">
        <v>89.856059999999999</v>
      </c>
      <c r="BK342">
        <v>87.708119999999994</v>
      </c>
      <c r="BL342">
        <v>83.622669999999999</v>
      </c>
      <c r="BM342">
        <v>77.524320000000003</v>
      </c>
      <c r="BN342">
        <v>71.039090000000002</v>
      </c>
      <c r="BO342">
        <v>66.402240000000006</v>
      </c>
      <c r="BP342">
        <v>63.485590000000002</v>
      </c>
      <c r="BQ342">
        <v>61.10613</v>
      </c>
      <c r="BR342">
        <v>-280.63260000000002</v>
      </c>
      <c r="BS342">
        <v>-263.89159999999998</v>
      </c>
      <c r="BT342">
        <v>-216.01669999999999</v>
      </c>
      <c r="BU342">
        <v>-107.9776</v>
      </c>
      <c r="BV342">
        <v>-72.905460000000005</v>
      </c>
      <c r="BW342">
        <v>-87.030190000000005</v>
      </c>
      <c r="BX342">
        <v>-182.23830000000001</v>
      </c>
      <c r="BY342">
        <v>142.92959999999999</v>
      </c>
      <c r="BZ342">
        <v>370.51560000000001</v>
      </c>
      <c r="CA342">
        <v>242.60120000000001</v>
      </c>
      <c r="CB342">
        <v>147.01179999999999</v>
      </c>
      <c r="CC342">
        <v>110.2637</v>
      </c>
      <c r="CD342">
        <v>269.16410000000002</v>
      </c>
      <c r="CE342">
        <v>138.69</v>
      </c>
      <c r="CF342">
        <v>173.40010000000001</v>
      </c>
      <c r="CG342">
        <v>2134.4870000000001</v>
      </c>
      <c r="CH342">
        <v>2301.2289999999998</v>
      </c>
      <c r="CI342">
        <v>2433.0059999999999</v>
      </c>
      <c r="CJ342">
        <v>1875.289</v>
      </c>
      <c r="CK342">
        <v>-150.1688</v>
      </c>
      <c r="CL342">
        <v>100.94199999999999</v>
      </c>
      <c r="CM342">
        <v>154.25880000000001</v>
      </c>
      <c r="CN342">
        <v>-220.6618</v>
      </c>
      <c r="CO342">
        <v>-347.02530000000002</v>
      </c>
      <c r="CP342">
        <v>2185.8270000000002</v>
      </c>
      <c r="CQ342">
        <v>3087.7150000000001</v>
      </c>
      <c r="CR342">
        <v>3403.27</v>
      </c>
      <c r="CS342">
        <v>3428.3</v>
      </c>
      <c r="CT342">
        <v>2449.6669999999999</v>
      </c>
      <c r="CU342">
        <v>1595.0219999999999</v>
      </c>
      <c r="CV342">
        <v>1204.8409999999999</v>
      </c>
      <c r="CW342">
        <v>1203.3330000000001</v>
      </c>
      <c r="CX342">
        <v>1230.952</v>
      </c>
      <c r="CY342">
        <v>1447.6659999999999</v>
      </c>
      <c r="CZ342">
        <v>1664.3430000000001</v>
      </c>
      <c r="DA342">
        <v>2179.4229999999998</v>
      </c>
      <c r="DB342">
        <v>2329.9960000000001</v>
      </c>
      <c r="DC342">
        <v>2867.3420000000001</v>
      </c>
      <c r="DD342">
        <v>3077.4549999999999</v>
      </c>
      <c r="DE342">
        <v>2846.2730000000001</v>
      </c>
      <c r="DF342">
        <v>3521.8490000000002</v>
      </c>
      <c r="DG342">
        <v>3953.4569999999999</v>
      </c>
      <c r="DH342">
        <v>4489.9669999999996</v>
      </c>
      <c r="DI342">
        <v>3560.3119999999999</v>
      </c>
      <c r="DJ342">
        <v>6343.5420000000004</v>
      </c>
      <c r="DK342">
        <v>6402.9830000000002</v>
      </c>
      <c r="DL342">
        <v>4040.3560000000002</v>
      </c>
      <c r="DM342">
        <v>3996.9290000000001</v>
      </c>
      <c r="DN342">
        <v>4304.4369999999999</v>
      </c>
      <c r="DO342">
        <v>2893.2150000000001</v>
      </c>
    </row>
    <row r="343" spans="1:119" x14ac:dyDescent="0.25">
      <c r="A343" t="s">
        <v>66</v>
      </c>
      <c r="B343" t="s">
        <v>32</v>
      </c>
      <c r="C343" t="s">
        <v>65</v>
      </c>
      <c r="D343" t="s">
        <v>65</v>
      </c>
      <c r="E343" t="s">
        <v>65</v>
      </c>
      <c r="F343" t="s">
        <v>65</v>
      </c>
      <c r="G343" t="s">
        <v>65</v>
      </c>
      <c r="H343" s="12" t="s">
        <v>140</v>
      </c>
      <c r="I343" t="s">
        <v>65</v>
      </c>
      <c r="J343" s="31">
        <v>42524</v>
      </c>
      <c r="K343">
        <v>16</v>
      </c>
      <c r="L343">
        <v>19</v>
      </c>
      <c r="M343">
        <v>234</v>
      </c>
      <c r="N343">
        <v>231</v>
      </c>
      <c r="O343">
        <v>242</v>
      </c>
      <c r="P343">
        <v>239</v>
      </c>
      <c r="Q343">
        <v>0</v>
      </c>
      <c r="R343">
        <v>0</v>
      </c>
      <c r="S343">
        <v>0</v>
      </c>
      <c r="T343">
        <v>0</v>
      </c>
      <c r="U343">
        <v>66656.990000000005</v>
      </c>
      <c r="V343">
        <v>64808.69</v>
      </c>
      <c r="W343">
        <v>62488.26</v>
      </c>
      <c r="X343">
        <v>60729.86</v>
      </c>
      <c r="Y343">
        <v>60925.66</v>
      </c>
      <c r="Z343">
        <v>62643.39</v>
      </c>
      <c r="AA343">
        <v>68225.09</v>
      </c>
      <c r="AB343">
        <v>73687.98</v>
      </c>
      <c r="AC343">
        <v>77693.72</v>
      </c>
      <c r="AD343">
        <v>80871.990000000005</v>
      </c>
      <c r="AE343">
        <v>82144.92</v>
      </c>
      <c r="AF343">
        <v>83214.31</v>
      </c>
      <c r="AG343">
        <v>83070.649999999994</v>
      </c>
      <c r="AH343">
        <v>83115.679999999993</v>
      </c>
      <c r="AI343">
        <v>79916.710000000006</v>
      </c>
      <c r="AJ343">
        <v>64627.15</v>
      </c>
      <c r="AK343">
        <v>63384.62</v>
      </c>
      <c r="AL343">
        <v>60741.07</v>
      </c>
      <c r="AM343">
        <v>63236.13</v>
      </c>
      <c r="AN343">
        <v>76145.649999999994</v>
      </c>
      <c r="AO343">
        <v>77207.960000000006</v>
      </c>
      <c r="AP343">
        <v>74970.84</v>
      </c>
      <c r="AQ343">
        <v>73312.36</v>
      </c>
      <c r="AR343">
        <v>68795.91</v>
      </c>
      <c r="AS343">
        <v>62997.24</v>
      </c>
      <c r="AT343">
        <v>67.593069999999997</v>
      </c>
      <c r="AU343">
        <v>66.707790000000003</v>
      </c>
      <c r="AV343">
        <v>65.705629999999999</v>
      </c>
      <c r="AW343">
        <v>64.166659999999993</v>
      </c>
      <c r="AX343">
        <v>63.0974</v>
      </c>
      <c r="AY343">
        <v>62.318179999999998</v>
      </c>
      <c r="AZ343">
        <v>62.755409999999998</v>
      </c>
      <c r="BA343">
        <v>66.253249999999994</v>
      </c>
      <c r="BB343">
        <v>71.389610000000005</v>
      </c>
      <c r="BC343">
        <v>76.707790000000003</v>
      </c>
      <c r="BD343">
        <v>81.222949999999997</v>
      </c>
      <c r="BE343">
        <v>84.56277</v>
      </c>
      <c r="BF343">
        <v>87.004329999999996</v>
      </c>
      <c r="BG343">
        <v>88.660169999999994</v>
      </c>
      <c r="BH343">
        <v>89.809520000000006</v>
      </c>
      <c r="BI343">
        <v>90.517319999999998</v>
      </c>
      <c r="BJ343">
        <v>90.621219999999994</v>
      </c>
      <c r="BK343">
        <v>89.844149999999999</v>
      </c>
      <c r="BL343">
        <v>87.848489999999998</v>
      </c>
      <c r="BM343">
        <v>85.030299999999997</v>
      </c>
      <c r="BN343">
        <v>80.149349999999998</v>
      </c>
      <c r="BO343">
        <v>76.084419999999994</v>
      </c>
      <c r="BP343">
        <v>73.510829999999999</v>
      </c>
      <c r="BQ343">
        <v>71.699129999999997</v>
      </c>
      <c r="BR343">
        <v>426.19189999999998</v>
      </c>
      <c r="BS343">
        <v>283.8023</v>
      </c>
      <c r="BT343">
        <v>445.87400000000002</v>
      </c>
      <c r="BU343">
        <v>1268.6510000000001</v>
      </c>
      <c r="BV343">
        <v>1256.479</v>
      </c>
      <c r="BW343">
        <v>866.9443</v>
      </c>
      <c r="BX343">
        <v>-258.8261</v>
      </c>
      <c r="BY343">
        <v>-36.261409999999998</v>
      </c>
      <c r="BZ343">
        <v>-871.92349999999999</v>
      </c>
      <c r="CA343">
        <v>-1129.7840000000001</v>
      </c>
      <c r="CB343">
        <v>150.68610000000001</v>
      </c>
      <c r="CC343">
        <v>1618.1110000000001</v>
      </c>
      <c r="CD343">
        <v>-504.2663</v>
      </c>
      <c r="CE343">
        <v>527.82180000000005</v>
      </c>
      <c r="CF343">
        <v>4382.8069999999998</v>
      </c>
      <c r="CG343">
        <v>17200.330000000002</v>
      </c>
      <c r="CH343">
        <v>17842.96</v>
      </c>
      <c r="CI343">
        <v>17640.11</v>
      </c>
      <c r="CJ343">
        <v>17452.16</v>
      </c>
      <c r="CK343">
        <v>5612.6949999999997</v>
      </c>
      <c r="CL343">
        <v>1650.6410000000001</v>
      </c>
      <c r="CM343">
        <v>985.94889999999998</v>
      </c>
      <c r="CN343">
        <v>-904.31560000000002</v>
      </c>
      <c r="CO343">
        <v>-362.70209999999997</v>
      </c>
      <c r="CP343">
        <v>17563.810000000001</v>
      </c>
      <c r="CQ343">
        <v>1090515</v>
      </c>
      <c r="CR343">
        <v>1039338</v>
      </c>
      <c r="CS343">
        <v>931168.3</v>
      </c>
      <c r="CT343">
        <v>786894.3</v>
      </c>
      <c r="CU343">
        <v>571293.5</v>
      </c>
      <c r="CV343">
        <v>440912.6</v>
      </c>
      <c r="CW343">
        <v>301581.3</v>
      </c>
      <c r="CX343">
        <v>272171.2</v>
      </c>
      <c r="CY343">
        <v>474211.5</v>
      </c>
      <c r="CZ343">
        <v>766403.8</v>
      </c>
      <c r="DA343">
        <v>1077898</v>
      </c>
      <c r="DB343">
        <v>1345603</v>
      </c>
      <c r="DC343">
        <v>1548597</v>
      </c>
      <c r="DD343">
        <v>1722417</v>
      </c>
      <c r="DE343">
        <v>1917423</v>
      </c>
      <c r="DF343">
        <v>1929783</v>
      </c>
      <c r="DG343">
        <v>1959745</v>
      </c>
      <c r="DH343">
        <v>1876180</v>
      </c>
      <c r="DI343">
        <v>1855457</v>
      </c>
      <c r="DJ343">
        <v>1782911</v>
      </c>
      <c r="DK343">
        <v>1718145</v>
      </c>
      <c r="DL343">
        <v>1744693</v>
      </c>
      <c r="DM343">
        <v>1727945</v>
      </c>
      <c r="DN343">
        <v>1738251</v>
      </c>
      <c r="DO343">
        <v>1666820</v>
      </c>
    </row>
    <row r="344" spans="1:119" x14ac:dyDescent="0.25">
      <c r="A344" t="s">
        <v>66</v>
      </c>
      <c r="B344" t="s">
        <v>32</v>
      </c>
      <c r="C344" t="s">
        <v>65</v>
      </c>
      <c r="D344" t="s">
        <v>65</v>
      </c>
      <c r="E344" t="s">
        <v>65</v>
      </c>
      <c r="F344" t="s">
        <v>65</v>
      </c>
      <c r="G344" t="s">
        <v>65</v>
      </c>
      <c r="H344" s="12" t="s">
        <v>140</v>
      </c>
      <c r="I344" t="s">
        <v>65</v>
      </c>
      <c r="J344" s="31">
        <v>42541</v>
      </c>
      <c r="K344">
        <v>16</v>
      </c>
      <c r="L344">
        <v>19</v>
      </c>
      <c r="M344">
        <v>234</v>
      </c>
      <c r="N344">
        <v>231</v>
      </c>
      <c r="O344">
        <v>242</v>
      </c>
      <c r="P344">
        <v>239</v>
      </c>
      <c r="Q344">
        <v>0</v>
      </c>
      <c r="R344">
        <v>0</v>
      </c>
      <c r="S344">
        <v>0</v>
      </c>
      <c r="T344">
        <v>0</v>
      </c>
      <c r="U344">
        <v>60728.29</v>
      </c>
      <c r="V344">
        <v>60282.21</v>
      </c>
      <c r="W344">
        <v>59981.84</v>
      </c>
      <c r="X344">
        <v>59833.74</v>
      </c>
      <c r="Y344">
        <v>59833.16</v>
      </c>
      <c r="Z344">
        <v>63488.52</v>
      </c>
      <c r="AA344">
        <v>68978.94</v>
      </c>
      <c r="AB344">
        <v>73566.41</v>
      </c>
      <c r="AC344">
        <v>79116.53</v>
      </c>
      <c r="AD344">
        <v>81879.399999999994</v>
      </c>
      <c r="AE344">
        <v>82818.38</v>
      </c>
      <c r="AF344">
        <v>80811.039999999994</v>
      </c>
      <c r="AG344">
        <v>81642.34</v>
      </c>
      <c r="AH344">
        <v>82327.94</v>
      </c>
      <c r="AI344">
        <v>79353.83</v>
      </c>
      <c r="AJ344">
        <v>66842.12</v>
      </c>
      <c r="AK344">
        <v>66170.77</v>
      </c>
      <c r="AL344">
        <v>67872.2</v>
      </c>
      <c r="AM344">
        <v>70837.88</v>
      </c>
      <c r="AN344">
        <v>80322.070000000007</v>
      </c>
      <c r="AO344">
        <v>83510.539999999994</v>
      </c>
      <c r="AP344">
        <v>82046.89</v>
      </c>
      <c r="AQ344">
        <v>78741.05</v>
      </c>
      <c r="AR344">
        <v>72922</v>
      </c>
      <c r="AS344">
        <v>67930.740000000005</v>
      </c>
      <c r="AT344">
        <v>68.729439999999997</v>
      </c>
      <c r="AU344">
        <v>66.917749999999998</v>
      </c>
      <c r="AV344">
        <v>65.218609999999998</v>
      </c>
      <c r="AW344">
        <v>63.950220000000002</v>
      </c>
      <c r="AX344">
        <v>63.119050000000001</v>
      </c>
      <c r="AY344">
        <v>62.287880000000001</v>
      </c>
      <c r="AZ344">
        <v>62.792209999999997</v>
      </c>
      <c r="BA344">
        <v>66.904759999999996</v>
      </c>
      <c r="BB344">
        <v>71.205629999999999</v>
      </c>
      <c r="BC344">
        <v>75.054119999999998</v>
      </c>
      <c r="BD344">
        <v>78.543289999999999</v>
      </c>
      <c r="BE344">
        <v>81.125540000000001</v>
      </c>
      <c r="BF344">
        <v>83.748919999999998</v>
      </c>
      <c r="BG344">
        <v>85.417749999999998</v>
      </c>
      <c r="BH344">
        <v>86.536799999999999</v>
      </c>
      <c r="BI344">
        <v>87.305189999999996</v>
      </c>
      <c r="BJ344">
        <v>87.608220000000003</v>
      </c>
      <c r="BK344">
        <v>86.645020000000002</v>
      </c>
      <c r="BL344">
        <v>84.638530000000003</v>
      </c>
      <c r="BM344">
        <v>80.839830000000006</v>
      </c>
      <c r="BN344">
        <v>77.186149999999998</v>
      </c>
      <c r="BO344">
        <v>74.839830000000006</v>
      </c>
      <c r="BP344">
        <v>72.335489999999993</v>
      </c>
      <c r="BQ344">
        <v>70.541120000000006</v>
      </c>
      <c r="BR344">
        <v>256.87</v>
      </c>
      <c r="BS344">
        <v>119.2861</v>
      </c>
      <c r="BT344">
        <v>283.5231</v>
      </c>
      <c r="BU344">
        <v>1104.116</v>
      </c>
      <c r="BV344">
        <v>1073.46</v>
      </c>
      <c r="BW344">
        <v>856.8442</v>
      </c>
      <c r="BX344">
        <v>-228.94409999999999</v>
      </c>
      <c r="BY344">
        <v>76.099609999999998</v>
      </c>
      <c r="BZ344">
        <v>-772.14700000000005</v>
      </c>
      <c r="CA344">
        <v>-1090.2919999999999</v>
      </c>
      <c r="CB344">
        <v>185.3081</v>
      </c>
      <c r="CC344">
        <v>1667.6510000000001</v>
      </c>
      <c r="CD344">
        <v>-445.50189999999998</v>
      </c>
      <c r="CE344">
        <v>551.2441</v>
      </c>
      <c r="CF344">
        <v>4495.2259999999997</v>
      </c>
      <c r="CG344">
        <v>17328.150000000001</v>
      </c>
      <c r="CH344">
        <v>17945.419999999998</v>
      </c>
      <c r="CI344">
        <v>17700.240000000002</v>
      </c>
      <c r="CJ344">
        <v>17547.32</v>
      </c>
      <c r="CK344">
        <v>5585.7079999999996</v>
      </c>
      <c r="CL344">
        <v>1647.8589999999999</v>
      </c>
      <c r="CM344">
        <v>882.14340000000004</v>
      </c>
      <c r="CN344">
        <v>-994.3537</v>
      </c>
      <c r="CO344">
        <v>-363.90530000000001</v>
      </c>
      <c r="CP344">
        <v>17664.73</v>
      </c>
      <c r="CQ344">
        <v>1063700</v>
      </c>
      <c r="CR344">
        <v>1013465</v>
      </c>
      <c r="CS344">
        <v>911833.59999999998</v>
      </c>
      <c r="CT344">
        <v>770262.1</v>
      </c>
      <c r="CU344">
        <v>563139.9</v>
      </c>
      <c r="CV344">
        <v>435412.3</v>
      </c>
      <c r="CW344">
        <v>299931.3</v>
      </c>
      <c r="CX344">
        <v>269315.3</v>
      </c>
      <c r="CY344">
        <v>461546.1</v>
      </c>
      <c r="CZ344">
        <v>742521</v>
      </c>
      <c r="DA344">
        <v>1039998</v>
      </c>
      <c r="DB344">
        <v>1301947</v>
      </c>
      <c r="DC344">
        <v>1498080</v>
      </c>
      <c r="DD344">
        <v>1666100</v>
      </c>
      <c r="DE344">
        <v>1857118</v>
      </c>
      <c r="DF344">
        <v>1869982</v>
      </c>
      <c r="DG344">
        <v>1900036</v>
      </c>
      <c r="DH344">
        <v>1820198</v>
      </c>
      <c r="DI344">
        <v>1804200</v>
      </c>
      <c r="DJ344">
        <v>1733212</v>
      </c>
      <c r="DK344">
        <v>1671727</v>
      </c>
      <c r="DL344">
        <v>1695924</v>
      </c>
      <c r="DM344">
        <v>1683086</v>
      </c>
      <c r="DN344">
        <v>1702597</v>
      </c>
      <c r="DO344">
        <v>1616607</v>
      </c>
    </row>
    <row r="345" spans="1:119" x14ac:dyDescent="0.25">
      <c r="A345" t="s">
        <v>66</v>
      </c>
      <c r="B345" t="s">
        <v>32</v>
      </c>
      <c r="C345" t="s">
        <v>65</v>
      </c>
      <c r="D345" t="s">
        <v>65</v>
      </c>
      <c r="E345" t="s">
        <v>65</v>
      </c>
      <c r="F345" t="s">
        <v>65</v>
      </c>
      <c r="G345" t="s">
        <v>65</v>
      </c>
      <c r="H345" s="12" t="s">
        <v>140</v>
      </c>
      <c r="I345" t="s">
        <v>65</v>
      </c>
      <c r="J345" s="31">
        <v>42548</v>
      </c>
      <c r="K345">
        <v>16</v>
      </c>
      <c r="L345">
        <v>19</v>
      </c>
      <c r="M345">
        <v>231</v>
      </c>
      <c r="N345">
        <v>228</v>
      </c>
      <c r="O345">
        <v>242</v>
      </c>
      <c r="P345">
        <v>239</v>
      </c>
      <c r="Q345">
        <v>0</v>
      </c>
      <c r="R345">
        <v>0</v>
      </c>
      <c r="S345">
        <v>0</v>
      </c>
      <c r="T345">
        <v>0</v>
      </c>
      <c r="U345">
        <v>61623.16</v>
      </c>
      <c r="V345">
        <v>62159.64</v>
      </c>
      <c r="W345">
        <v>62700.89</v>
      </c>
      <c r="X345">
        <v>61957.31</v>
      </c>
      <c r="Y345">
        <v>63589.03</v>
      </c>
      <c r="Z345">
        <v>67115.990000000005</v>
      </c>
      <c r="AA345">
        <v>71890.42</v>
      </c>
      <c r="AB345">
        <v>74103.38</v>
      </c>
      <c r="AC345">
        <v>77980.33</v>
      </c>
      <c r="AD345">
        <v>80711.41</v>
      </c>
      <c r="AE345">
        <v>83827.89</v>
      </c>
      <c r="AF345">
        <v>83735.679999999993</v>
      </c>
      <c r="AG345">
        <v>85575.15</v>
      </c>
      <c r="AH345">
        <v>85480.4</v>
      </c>
      <c r="AI345">
        <v>80853.83</v>
      </c>
      <c r="AJ345">
        <v>70378.8</v>
      </c>
      <c r="AK345">
        <v>70661.850000000006</v>
      </c>
      <c r="AL345">
        <v>69864.97</v>
      </c>
      <c r="AM345">
        <v>70039.28</v>
      </c>
      <c r="AN345">
        <v>81696.2</v>
      </c>
      <c r="AO345">
        <v>84823.52</v>
      </c>
      <c r="AP345">
        <v>83251.490000000005</v>
      </c>
      <c r="AQ345">
        <v>80356.72</v>
      </c>
      <c r="AR345">
        <v>75124.41</v>
      </c>
      <c r="AS345">
        <v>70236.23</v>
      </c>
      <c r="AT345">
        <v>71.458340000000007</v>
      </c>
      <c r="AU345">
        <v>69.328950000000006</v>
      </c>
      <c r="AV345">
        <v>67.620609999999999</v>
      </c>
      <c r="AW345">
        <v>66.598690000000005</v>
      </c>
      <c r="AX345">
        <v>65.247810000000001</v>
      </c>
      <c r="AY345">
        <v>64.059209999999993</v>
      </c>
      <c r="AZ345">
        <v>65.002189999999999</v>
      </c>
      <c r="BA345">
        <v>68.804820000000007</v>
      </c>
      <c r="BB345">
        <v>73.203950000000006</v>
      </c>
      <c r="BC345">
        <v>76.872810000000001</v>
      </c>
      <c r="BD345">
        <v>80.692989999999995</v>
      </c>
      <c r="BE345">
        <v>84.421049999999994</v>
      </c>
      <c r="BF345">
        <v>86.644739999999999</v>
      </c>
      <c r="BG345">
        <v>88.519739999999999</v>
      </c>
      <c r="BH345">
        <v>89.728070000000002</v>
      </c>
      <c r="BI345">
        <v>90.673249999999996</v>
      </c>
      <c r="BJ345">
        <v>90.714910000000003</v>
      </c>
      <c r="BK345">
        <v>90.002189999999999</v>
      </c>
      <c r="BL345">
        <v>88.26755</v>
      </c>
      <c r="BM345">
        <v>84.951750000000004</v>
      </c>
      <c r="BN345">
        <v>81.484650000000002</v>
      </c>
      <c r="BO345">
        <v>78.379390000000001</v>
      </c>
      <c r="BP345">
        <v>76.300439999999995</v>
      </c>
      <c r="BQ345">
        <v>74.570179999999993</v>
      </c>
      <c r="BR345">
        <v>269.54169999999999</v>
      </c>
      <c r="BS345">
        <v>126.26090000000001</v>
      </c>
      <c r="BT345">
        <v>290.09730000000002</v>
      </c>
      <c r="BU345">
        <v>1124.646</v>
      </c>
      <c r="BV345">
        <v>1091.557</v>
      </c>
      <c r="BW345">
        <v>841.32809999999995</v>
      </c>
      <c r="BX345">
        <v>-212.1139</v>
      </c>
      <c r="BY345">
        <v>81.481300000000005</v>
      </c>
      <c r="BZ345">
        <v>-772.54899999999998</v>
      </c>
      <c r="CA345">
        <v>-1080.3009999999999</v>
      </c>
      <c r="CB345">
        <v>187.48</v>
      </c>
      <c r="CC345">
        <v>1684.164</v>
      </c>
      <c r="CD345">
        <v>-455.66919999999999</v>
      </c>
      <c r="CE345">
        <v>541.85249999999996</v>
      </c>
      <c r="CF345">
        <v>4490.8850000000002</v>
      </c>
      <c r="CG345">
        <v>17322.84</v>
      </c>
      <c r="CH345">
        <v>17962.07</v>
      </c>
      <c r="CI345">
        <v>17747.36</v>
      </c>
      <c r="CJ345">
        <v>17612.939999999999</v>
      </c>
      <c r="CK345">
        <v>5676.8109999999997</v>
      </c>
      <c r="CL345">
        <v>1646.01</v>
      </c>
      <c r="CM345">
        <v>890.87480000000005</v>
      </c>
      <c r="CN345">
        <v>-941.05989999999997</v>
      </c>
      <c r="CO345">
        <v>-391.49849999999998</v>
      </c>
      <c r="CP345">
        <v>17695.47</v>
      </c>
      <c r="CQ345">
        <v>1118304</v>
      </c>
      <c r="CR345">
        <v>1068726</v>
      </c>
      <c r="CS345">
        <v>950653.3</v>
      </c>
      <c r="CT345">
        <v>802108.3</v>
      </c>
      <c r="CU345">
        <v>587507.69999999995</v>
      </c>
      <c r="CV345">
        <v>456397</v>
      </c>
      <c r="CW345">
        <v>311685.2</v>
      </c>
      <c r="CX345">
        <v>283078.5</v>
      </c>
      <c r="CY345">
        <v>483972.3</v>
      </c>
      <c r="CZ345">
        <v>780065.2</v>
      </c>
      <c r="DA345">
        <v>1087114</v>
      </c>
      <c r="DB345">
        <v>1359079</v>
      </c>
      <c r="DC345">
        <v>1562245</v>
      </c>
      <c r="DD345">
        <v>1736738</v>
      </c>
      <c r="DE345">
        <v>1934769</v>
      </c>
      <c r="DF345">
        <v>1950466</v>
      </c>
      <c r="DG345">
        <v>1980476</v>
      </c>
      <c r="DH345">
        <v>1897240</v>
      </c>
      <c r="DI345">
        <v>1881307</v>
      </c>
      <c r="DJ345">
        <v>1807347</v>
      </c>
      <c r="DK345">
        <v>1742880</v>
      </c>
      <c r="DL345">
        <v>1767176</v>
      </c>
      <c r="DM345">
        <v>1753304</v>
      </c>
      <c r="DN345">
        <v>1778130</v>
      </c>
      <c r="DO345">
        <v>1685145</v>
      </c>
    </row>
    <row r="346" spans="1:119" x14ac:dyDescent="0.25">
      <c r="A346" t="s">
        <v>66</v>
      </c>
      <c r="B346" t="s">
        <v>32</v>
      </c>
      <c r="C346" t="s">
        <v>65</v>
      </c>
      <c r="D346" t="s">
        <v>65</v>
      </c>
      <c r="E346" t="s">
        <v>65</v>
      </c>
      <c r="F346" t="s">
        <v>65</v>
      </c>
      <c r="G346" t="s">
        <v>65</v>
      </c>
      <c r="H346" s="12" t="s">
        <v>140</v>
      </c>
      <c r="I346" t="s">
        <v>65</v>
      </c>
      <c r="J346" s="31">
        <v>42549</v>
      </c>
      <c r="K346">
        <v>14</v>
      </c>
      <c r="L346">
        <v>19</v>
      </c>
      <c r="M346">
        <v>230</v>
      </c>
      <c r="N346">
        <v>227</v>
      </c>
      <c r="O346">
        <v>242</v>
      </c>
      <c r="P346">
        <v>239</v>
      </c>
      <c r="Q346">
        <v>0</v>
      </c>
      <c r="R346">
        <v>0</v>
      </c>
      <c r="S346">
        <v>0</v>
      </c>
      <c r="T346">
        <v>0</v>
      </c>
      <c r="U346">
        <v>73725.94</v>
      </c>
      <c r="V346">
        <v>71680.259999999995</v>
      </c>
      <c r="W346">
        <v>70372.58</v>
      </c>
      <c r="X346">
        <v>69282.39</v>
      </c>
      <c r="Y346">
        <v>68367.490000000005</v>
      </c>
      <c r="Z346">
        <v>72206.11</v>
      </c>
      <c r="AA346">
        <v>77205.259999999995</v>
      </c>
      <c r="AB346">
        <v>80975.320000000007</v>
      </c>
      <c r="AC346">
        <v>84545.38</v>
      </c>
      <c r="AD346">
        <v>87448.05</v>
      </c>
      <c r="AE346">
        <v>89708.42</v>
      </c>
      <c r="AF346">
        <v>88477.41</v>
      </c>
      <c r="AG346">
        <v>85582.11</v>
      </c>
      <c r="AH346">
        <v>71929.429999999993</v>
      </c>
      <c r="AI346">
        <v>72278.990000000005</v>
      </c>
      <c r="AJ346">
        <v>73243.789999999994</v>
      </c>
      <c r="AK346">
        <v>72776.25</v>
      </c>
      <c r="AL346">
        <v>72281.19</v>
      </c>
      <c r="AM346">
        <v>74383.850000000006</v>
      </c>
      <c r="AN346">
        <v>86228.2</v>
      </c>
      <c r="AO346">
        <v>87897.96</v>
      </c>
      <c r="AP346">
        <v>84819</v>
      </c>
      <c r="AQ346">
        <v>81976.09</v>
      </c>
      <c r="AR346">
        <v>76991.259999999995</v>
      </c>
      <c r="AS346">
        <v>72815.58</v>
      </c>
      <c r="AT346">
        <v>73.017619999999994</v>
      </c>
      <c r="AU346">
        <v>71.590310000000002</v>
      </c>
      <c r="AV346">
        <v>70.471369999999993</v>
      </c>
      <c r="AW346">
        <v>69.314980000000006</v>
      </c>
      <c r="AX346">
        <v>67.894270000000006</v>
      </c>
      <c r="AY346">
        <v>66.674009999999996</v>
      </c>
      <c r="AZ346">
        <v>66.894270000000006</v>
      </c>
      <c r="BA346">
        <v>70.213650000000001</v>
      </c>
      <c r="BB346">
        <v>74.061679999999996</v>
      </c>
      <c r="BC346">
        <v>78.973569999999995</v>
      </c>
      <c r="BD346">
        <v>82.751099999999994</v>
      </c>
      <c r="BE346">
        <v>85.077100000000002</v>
      </c>
      <c r="BF346">
        <v>87.348010000000002</v>
      </c>
      <c r="BG346">
        <v>89.072689999999994</v>
      </c>
      <c r="BH346">
        <v>90.290750000000003</v>
      </c>
      <c r="BI346">
        <v>90.62115</v>
      </c>
      <c r="BJ346">
        <v>90.295150000000007</v>
      </c>
      <c r="BK346">
        <v>88.436130000000006</v>
      </c>
      <c r="BL346">
        <v>85.995599999999996</v>
      </c>
      <c r="BM346">
        <v>82.581500000000005</v>
      </c>
      <c r="BN346">
        <v>78.909689999999998</v>
      </c>
      <c r="BO346">
        <v>75.757710000000003</v>
      </c>
      <c r="BP346">
        <v>73.698229999999995</v>
      </c>
      <c r="BQ346">
        <v>71.744489999999999</v>
      </c>
      <c r="BR346">
        <v>-1767.9649999999999</v>
      </c>
      <c r="BS346">
        <v>-1557.3520000000001</v>
      </c>
      <c r="BT346">
        <v>-1152.6690000000001</v>
      </c>
      <c r="BU346">
        <v>-587.63930000000005</v>
      </c>
      <c r="BV346">
        <v>981.27449999999999</v>
      </c>
      <c r="BW346">
        <v>-288.84820000000002</v>
      </c>
      <c r="BX346">
        <v>-868.68709999999999</v>
      </c>
      <c r="BY346">
        <v>-647.83550000000002</v>
      </c>
      <c r="BZ346">
        <v>-286.0301</v>
      </c>
      <c r="CA346">
        <v>-1188.2829999999999</v>
      </c>
      <c r="CB346">
        <v>-716.43100000000004</v>
      </c>
      <c r="CC346">
        <v>1154.3520000000001</v>
      </c>
      <c r="CD346">
        <v>2670.9670000000001</v>
      </c>
      <c r="CE346">
        <v>16987.439999999999</v>
      </c>
      <c r="CF346">
        <v>16392.63</v>
      </c>
      <c r="CG346">
        <v>15677.87</v>
      </c>
      <c r="CH346">
        <v>15674.11</v>
      </c>
      <c r="CI346">
        <v>15091.55</v>
      </c>
      <c r="CJ346">
        <v>14508.72</v>
      </c>
      <c r="CK346">
        <v>2593.3710000000001</v>
      </c>
      <c r="CL346">
        <v>-262.61040000000003</v>
      </c>
      <c r="CM346">
        <v>34.130450000000003</v>
      </c>
      <c r="CN346">
        <v>-2046.962</v>
      </c>
      <c r="CO346">
        <v>-1213.0129999999999</v>
      </c>
      <c r="CP346">
        <v>15813.5</v>
      </c>
      <c r="CQ346">
        <v>3106425</v>
      </c>
      <c r="CR346">
        <v>3000138</v>
      </c>
      <c r="CS346">
        <v>2655416</v>
      </c>
      <c r="CT346">
        <v>2238967</v>
      </c>
      <c r="CU346">
        <v>1636924</v>
      </c>
      <c r="CV346">
        <v>1254554</v>
      </c>
      <c r="CW346">
        <v>841554.9</v>
      </c>
      <c r="CX346">
        <v>978027.7</v>
      </c>
      <c r="CY346">
        <v>1524673</v>
      </c>
      <c r="CZ346">
        <v>2147079</v>
      </c>
      <c r="DA346">
        <v>3010809</v>
      </c>
      <c r="DB346">
        <v>3765411</v>
      </c>
      <c r="DC346">
        <v>4339097</v>
      </c>
      <c r="DD346">
        <v>4830701</v>
      </c>
      <c r="DE346">
        <v>5387599</v>
      </c>
      <c r="DF346">
        <v>5437308</v>
      </c>
      <c r="DG346">
        <v>5526052</v>
      </c>
      <c r="DH346">
        <v>5298737</v>
      </c>
      <c r="DI346">
        <v>5272098</v>
      </c>
      <c r="DJ346">
        <v>5070846</v>
      </c>
      <c r="DK346">
        <v>4876183</v>
      </c>
      <c r="DL346">
        <v>4940159</v>
      </c>
      <c r="DM346">
        <v>4890141</v>
      </c>
      <c r="DN346">
        <v>4945334</v>
      </c>
      <c r="DO346">
        <v>4290688</v>
      </c>
    </row>
    <row r="347" spans="1:119" x14ac:dyDescent="0.25">
      <c r="A347" t="s">
        <v>66</v>
      </c>
      <c r="B347" t="s">
        <v>32</v>
      </c>
      <c r="C347" t="s">
        <v>65</v>
      </c>
      <c r="D347" t="s">
        <v>65</v>
      </c>
      <c r="E347" t="s">
        <v>65</v>
      </c>
      <c r="F347" t="s">
        <v>65</v>
      </c>
      <c r="G347" t="s">
        <v>65</v>
      </c>
      <c r="H347" s="12" t="s">
        <v>140</v>
      </c>
      <c r="I347" t="s">
        <v>65</v>
      </c>
      <c r="J347" s="31">
        <v>42576</v>
      </c>
      <c r="K347">
        <v>16</v>
      </c>
      <c r="L347">
        <v>19</v>
      </c>
      <c r="M347">
        <v>219</v>
      </c>
      <c r="N347">
        <v>216</v>
      </c>
      <c r="O347">
        <v>235</v>
      </c>
      <c r="P347">
        <v>232</v>
      </c>
      <c r="Q347">
        <v>0</v>
      </c>
      <c r="R347">
        <v>0</v>
      </c>
      <c r="S347">
        <v>0</v>
      </c>
      <c r="T347">
        <v>0</v>
      </c>
      <c r="U347">
        <v>58629.83</v>
      </c>
      <c r="V347">
        <v>58929.599999999999</v>
      </c>
      <c r="W347">
        <v>59587.07</v>
      </c>
      <c r="X347">
        <v>58876.81</v>
      </c>
      <c r="Y347">
        <v>60005.73</v>
      </c>
      <c r="Z347">
        <v>64706.400000000001</v>
      </c>
      <c r="AA347">
        <v>70208.53</v>
      </c>
      <c r="AB347">
        <v>75462.58</v>
      </c>
      <c r="AC347">
        <v>78300.3</v>
      </c>
      <c r="AD347">
        <v>79953.8</v>
      </c>
      <c r="AE347">
        <v>82591.77</v>
      </c>
      <c r="AF347">
        <v>83000.53</v>
      </c>
      <c r="AG347">
        <v>81706.27</v>
      </c>
      <c r="AH347">
        <v>81684.479999999996</v>
      </c>
      <c r="AI347">
        <v>79633.850000000006</v>
      </c>
      <c r="AJ347">
        <v>67992.78</v>
      </c>
      <c r="AK347">
        <v>67320.240000000005</v>
      </c>
      <c r="AL347">
        <v>67715.31</v>
      </c>
      <c r="AM347">
        <v>69860.259999999995</v>
      </c>
      <c r="AN347">
        <v>82852.479999999996</v>
      </c>
      <c r="AO347">
        <v>82845.23</v>
      </c>
      <c r="AP347">
        <v>80576.83</v>
      </c>
      <c r="AQ347">
        <v>76369.39</v>
      </c>
      <c r="AR347">
        <v>72665.22</v>
      </c>
      <c r="AS347">
        <v>68222.149999999994</v>
      </c>
      <c r="AT347">
        <v>69.064809999999994</v>
      </c>
      <c r="AU347">
        <v>67.682869999999994</v>
      </c>
      <c r="AV347">
        <v>66.1875</v>
      </c>
      <c r="AW347">
        <v>64.798609999999996</v>
      </c>
      <c r="AX347">
        <v>63.828699999999998</v>
      </c>
      <c r="AY347">
        <v>62.525460000000002</v>
      </c>
      <c r="AZ347">
        <v>62.365740000000002</v>
      </c>
      <c r="BA347">
        <v>64.099540000000005</v>
      </c>
      <c r="BB347">
        <v>66.393519999999995</v>
      </c>
      <c r="BC347">
        <v>70.25</v>
      </c>
      <c r="BD347">
        <v>74.592590000000001</v>
      </c>
      <c r="BE347">
        <v>78.782409999999999</v>
      </c>
      <c r="BF347">
        <v>81.80556</v>
      </c>
      <c r="BG347">
        <v>83.523150000000001</v>
      </c>
      <c r="BH347">
        <v>85.418980000000005</v>
      </c>
      <c r="BI347">
        <v>86.662040000000005</v>
      </c>
      <c r="BJ347">
        <v>86.893519999999995</v>
      </c>
      <c r="BK347">
        <v>86.38194</v>
      </c>
      <c r="BL347">
        <v>84.509259999999998</v>
      </c>
      <c r="BM347">
        <v>81.293980000000005</v>
      </c>
      <c r="BN347">
        <v>77.122690000000006</v>
      </c>
      <c r="BO347">
        <v>74.409719999999993</v>
      </c>
      <c r="BP347">
        <v>72.263890000000004</v>
      </c>
      <c r="BQ347">
        <v>69.365740000000002</v>
      </c>
      <c r="BR347">
        <v>1622.4469999999999</v>
      </c>
      <c r="BS347">
        <v>1138.761</v>
      </c>
      <c r="BT347">
        <v>306.65230000000003</v>
      </c>
      <c r="BU347">
        <v>478.55160000000001</v>
      </c>
      <c r="BV347">
        <v>-458.87209999999999</v>
      </c>
      <c r="BW347">
        <v>-168.0975</v>
      </c>
      <c r="BX347">
        <v>415.19900000000001</v>
      </c>
      <c r="BY347">
        <v>1.9854449999999999</v>
      </c>
      <c r="BZ347">
        <v>82.13364</v>
      </c>
      <c r="CA347">
        <v>427.47699999999998</v>
      </c>
      <c r="CB347">
        <v>549.07449999999994</v>
      </c>
      <c r="CC347">
        <v>178.06880000000001</v>
      </c>
      <c r="CD347">
        <v>764.19629999999995</v>
      </c>
      <c r="CE347">
        <v>2111.7130000000002</v>
      </c>
      <c r="CF347">
        <v>6333.7250000000004</v>
      </c>
      <c r="CG347">
        <v>18440.330000000002</v>
      </c>
      <c r="CH347">
        <v>18855.02</v>
      </c>
      <c r="CI347">
        <v>18456.91</v>
      </c>
      <c r="CJ347">
        <v>19585.77</v>
      </c>
      <c r="CK347">
        <v>6937.2740000000003</v>
      </c>
      <c r="CL347">
        <v>2206.6030000000001</v>
      </c>
      <c r="CM347">
        <v>2090.12</v>
      </c>
      <c r="CN347">
        <v>1515.7249999999999</v>
      </c>
      <c r="CO347">
        <v>1524.915</v>
      </c>
      <c r="CP347">
        <v>18854.91</v>
      </c>
      <c r="CQ347">
        <v>757396.3</v>
      </c>
      <c r="CR347">
        <v>719246.8</v>
      </c>
      <c r="CS347">
        <v>651503.5</v>
      </c>
      <c r="CT347">
        <v>556816.6</v>
      </c>
      <c r="CU347">
        <v>408447.7</v>
      </c>
      <c r="CV347">
        <v>336723.4</v>
      </c>
      <c r="CW347">
        <v>258301.2</v>
      </c>
      <c r="CX347">
        <v>234236.4</v>
      </c>
      <c r="CY347">
        <v>369273</v>
      </c>
      <c r="CZ347">
        <v>570881.80000000005</v>
      </c>
      <c r="DA347">
        <v>769544.4</v>
      </c>
      <c r="DB347">
        <v>958236.6</v>
      </c>
      <c r="DC347">
        <v>1057498</v>
      </c>
      <c r="DD347">
        <v>1144495</v>
      </c>
      <c r="DE347">
        <v>1256868</v>
      </c>
      <c r="DF347">
        <v>1260600</v>
      </c>
      <c r="DG347">
        <v>1288036</v>
      </c>
      <c r="DH347">
        <v>1245236</v>
      </c>
      <c r="DI347">
        <v>1254303</v>
      </c>
      <c r="DJ347">
        <v>1249502</v>
      </c>
      <c r="DK347">
        <v>1237472</v>
      </c>
      <c r="DL347">
        <v>1260253</v>
      </c>
      <c r="DM347">
        <v>1241255</v>
      </c>
      <c r="DN347">
        <v>1250096</v>
      </c>
      <c r="DO347">
        <v>1105669</v>
      </c>
    </row>
    <row r="348" spans="1:119" x14ac:dyDescent="0.25">
      <c r="A348" t="s">
        <v>66</v>
      </c>
      <c r="B348" t="s">
        <v>32</v>
      </c>
      <c r="C348" t="s">
        <v>65</v>
      </c>
      <c r="D348" t="s">
        <v>65</v>
      </c>
      <c r="E348" t="s">
        <v>65</v>
      </c>
      <c r="F348" t="s">
        <v>65</v>
      </c>
      <c r="G348" t="s">
        <v>65</v>
      </c>
      <c r="H348" s="12" t="s">
        <v>140</v>
      </c>
      <c r="I348" t="s">
        <v>65</v>
      </c>
      <c r="J348" s="31">
        <v>42578</v>
      </c>
      <c r="K348">
        <v>16</v>
      </c>
      <c r="L348">
        <v>19</v>
      </c>
      <c r="M348">
        <v>226</v>
      </c>
      <c r="N348">
        <v>223</v>
      </c>
      <c r="O348">
        <v>235</v>
      </c>
      <c r="P348">
        <v>232</v>
      </c>
      <c r="Q348">
        <v>0</v>
      </c>
      <c r="R348">
        <v>0</v>
      </c>
      <c r="S348">
        <v>0</v>
      </c>
      <c r="T348">
        <v>0</v>
      </c>
      <c r="U348">
        <v>69834.25</v>
      </c>
      <c r="V348">
        <v>68345.05</v>
      </c>
      <c r="W348">
        <v>67505.240000000005</v>
      </c>
      <c r="X348">
        <v>67719.86</v>
      </c>
      <c r="Y348">
        <v>67164.3</v>
      </c>
      <c r="Z348">
        <v>64720.39</v>
      </c>
      <c r="AA348">
        <v>67140.45</v>
      </c>
      <c r="AB348">
        <v>71767.41</v>
      </c>
      <c r="AC348">
        <v>75867.179999999993</v>
      </c>
      <c r="AD348">
        <v>78176.039999999994</v>
      </c>
      <c r="AE348">
        <v>79470.75</v>
      </c>
      <c r="AF348">
        <v>80638.23</v>
      </c>
      <c r="AG348">
        <v>78138.14</v>
      </c>
      <c r="AH348">
        <v>76355.5</v>
      </c>
      <c r="AI348">
        <v>70916.38</v>
      </c>
      <c r="AJ348">
        <v>60946.1</v>
      </c>
      <c r="AK348">
        <v>60261.36</v>
      </c>
      <c r="AL348">
        <v>60405.31</v>
      </c>
      <c r="AM348">
        <v>60882.46</v>
      </c>
      <c r="AN348">
        <v>74890.98</v>
      </c>
      <c r="AO348">
        <v>79218.63</v>
      </c>
      <c r="AP348">
        <v>76570.52</v>
      </c>
      <c r="AQ348">
        <v>74095.62</v>
      </c>
      <c r="AR348">
        <v>72472.77</v>
      </c>
      <c r="AS348">
        <v>60623.81</v>
      </c>
      <c r="AT348">
        <v>70.99776</v>
      </c>
      <c r="AU348">
        <v>70.446190000000001</v>
      </c>
      <c r="AV348">
        <v>68.479820000000004</v>
      </c>
      <c r="AW348">
        <v>67.340810000000005</v>
      </c>
      <c r="AX348">
        <v>66.237669999999994</v>
      </c>
      <c r="AY348">
        <v>65.766819999999996</v>
      </c>
      <c r="AZ348">
        <v>65.934970000000007</v>
      </c>
      <c r="BA348">
        <v>67.952910000000003</v>
      </c>
      <c r="BB348">
        <v>72.210759999999993</v>
      </c>
      <c r="BC348">
        <v>76.946190000000001</v>
      </c>
      <c r="BD348">
        <v>81.174890000000005</v>
      </c>
      <c r="BE348">
        <v>84.914789999999996</v>
      </c>
      <c r="BF348">
        <v>87.340810000000005</v>
      </c>
      <c r="BG348">
        <v>89.369960000000006</v>
      </c>
      <c r="BH348">
        <v>90.569500000000005</v>
      </c>
      <c r="BI348">
        <v>91.076229999999995</v>
      </c>
      <c r="BJ348">
        <v>90.926010000000005</v>
      </c>
      <c r="BK348">
        <v>89.372200000000007</v>
      </c>
      <c r="BL348">
        <v>86.511210000000005</v>
      </c>
      <c r="BM348">
        <v>82.966369999999998</v>
      </c>
      <c r="BN348">
        <v>78.863230000000001</v>
      </c>
      <c r="BO348">
        <v>76.571749999999994</v>
      </c>
      <c r="BP348">
        <v>74.309420000000003</v>
      </c>
      <c r="BQ348">
        <v>72.477580000000003</v>
      </c>
      <c r="BR348">
        <v>1566.096</v>
      </c>
      <c r="BS348">
        <v>1109.672</v>
      </c>
      <c r="BT348">
        <v>182.67840000000001</v>
      </c>
      <c r="BU348">
        <v>335.23500000000001</v>
      </c>
      <c r="BV348">
        <v>-560.16409999999996</v>
      </c>
      <c r="BW348">
        <v>-129.68899999999999</v>
      </c>
      <c r="BX348">
        <v>484.947</v>
      </c>
      <c r="BY348">
        <v>94.664000000000001</v>
      </c>
      <c r="BZ348">
        <v>6.7216839999999998</v>
      </c>
      <c r="CA348">
        <v>377.07429999999999</v>
      </c>
      <c r="CB348">
        <v>616.53689999999995</v>
      </c>
      <c r="CC348">
        <v>245.7191</v>
      </c>
      <c r="CD348">
        <v>692.02660000000003</v>
      </c>
      <c r="CE348">
        <v>2013.384</v>
      </c>
      <c r="CF348">
        <v>6022.6760000000004</v>
      </c>
      <c r="CG348">
        <v>18082.78</v>
      </c>
      <c r="CH348">
        <v>18559.919999999998</v>
      </c>
      <c r="CI348">
        <v>18248.04</v>
      </c>
      <c r="CJ348">
        <v>19297.66</v>
      </c>
      <c r="CK348">
        <v>6769.6549999999997</v>
      </c>
      <c r="CL348">
        <v>2089.8539999999998</v>
      </c>
      <c r="CM348">
        <v>1964.674</v>
      </c>
      <c r="CN348">
        <v>1362.18</v>
      </c>
      <c r="CO348">
        <v>1390.7470000000001</v>
      </c>
      <c r="CP348">
        <v>18565.11</v>
      </c>
      <c r="CQ348">
        <v>743961.2</v>
      </c>
      <c r="CR348">
        <v>710336.3</v>
      </c>
      <c r="CS348">
        <v>648619.80000000005</v>
      </c>
      <c r="CT348">
        <v>550290.9</v>
      </c>
      <c r="CU348">
        <v>404865.9</v>
      </c>
      <c r="CV348">
        <v>328077</v>
      </c>
      <c r="CW348">
        <v>241565.7</v>
      </c>
      <c r="CX348">
        <v>226895.3</v>
      </c>
      <c r="CY348">
        <v>359890.6</v>
      </c>
      <c r="CZ348">
        <v>559106.6</v>
      </c>
      <c r="DA348">
        <v>760013.9</v>
      </c>
      <c r="DB348">
        <v>947912.6</v>
      </c>
      <c r="DC348">
        <v>1052735</v>
      </c>
      <c r="DD348">
        <v>1145639</v>
      </c>
      <c r="DE348">
        <v>1263558</v>
      </c>
      <c r="DF348">
        <v>1269178</v>
      </c>
      <c r="DG348">
        <v>1292311</v>
      </c>
      <c r="DH348">
        <v>1242188</v>
      </c>
      <c r="DI348">
        <v>1245061</v>
      </c>
      <c r="DJ348">
        <v>1224697</v>
      </c>
      <c r="DK348">
        <v>1202220</v>
      </c>
      <c r="DL348">
        <v>1226344</v>
      </c>
      <c r="DM348">
        <v>1209725</v>
      </c>
      <c r="DN348">
        <v>1219403</v>
      </c>
      <c r="DO348">
        <v>1102385</v>
      </c>
    </row>
    <row r="349" spans="1:119" x14ac:dyDescent="0.25">
      <c r="A349" t="s">
        <v>66</v>
      </c>
      <c r="B349" t="s">
        <v>32</v>
      </c>
      <c r="C349" t="s">
        <v>65</v>
      </c>
      <c r="D349" t="s">
        <v>65</v>
      </c>
      <c r="E349" t="s">
        <v>65</v>
      </c>
      <c r="F349" t="s">
        <v>65</v>
      </c>
      <c r="G349" t="s">
        <v>65</v>
      </c>
      <c r="H349" s="12" t="s">
        <v>140</v>
      </c>
      <c r="I349" t="s">
        <v>65</v>
      </c>
      <c r="J349" s="31">
        <v>42579</v>
      </c>
      <c r="K349">
        <v>16</v>
      </c>
      <c r="L349">
        <v>19</v>
      </c>
      <c r="M349">
        <v>221</v>
      </c>
      <c r="N349">
        <v>218</v>
      </c>
      <c r="O349">
        <v>235</v>
      </c>
      <c r="P349">
        <v>232</v>
      </c>
      <c r="Q349">
        <v>0</v>
      </c>
      <c r="R349">
        <v>0</v>
      </c>
      <c r="S349">
        <v>0</v>
      </c>
      <c r="T349">
        <v>0</v>
      </c>
      <c r="U349">
        <v>71200.7</v>
      </c>
      <c r="V349">
        <v>70194.52</v>
      </c>
      <c r="W349">
        <v>70022.210000000006</v>
      </c>
      <c r="X349">
        <v>68520.12</v>
      </c>
      <c r="Y349">
        <v>69883</v>
      </c>
      <c r="Z349">
        <v>72664.639999999999</v>
      </c>
      <c r="AA349">
        <v>76259.16</v>
      </c>
      <c r="AB349">
        <v>81359.16</v>
      </c>
      <c r="AC349">
        <v>85873.97</v>
      </c>
      <c r="AD349">
        <v>87890.08</v>
      </c>
      <c r="AE349">
        <v>89394.32</v>
      </c>
      <c r="AF349">
        <v>88400.72</v>
      </c>
      <c r="AG349">
        <v>85988.76</v>
      </c>
      <c r="AH349">
        <v>84040.55</v>
      </c>
      <c r="AI349">
        <v>78585.37</v>
      </c>
      <c r="AJ349">
        <v>68158.929999999993</v>
      </c>
      <c r="AK349">
        <v>67773.039999999994</v>
      </c>
      <c r="AL349">
        <v>66219.61</v>
      </c>
      <c r="AM349">
        <v>68201.759999999995</v>
      </c>
      <c r="AN349">
        <v>80482.33</v>
      </c>
      <c r="AO349">
        <v>82648.81</v>
      </c>
      <c r="AP349">
        <v>80029.649999999994</v>
      </c>
      <c r="AQ349">
        <v>75024.63</v>
      </c>
      <c r="AR349">
        <v>70358.7</v>
      </c>
      <c r="AS349">
        <v>67588.33</v>
      </c>
      <c r="AT349">
        <v>71.272930000000002</v>
      </c>
      <c r="AU349">
        <v>70.055049999999994</v>
      </c>
      <c r="AV349">
        <v>68.864680000000007</v>
      </c>
      <c r="AW349">
        <v>67.983949999999993</v>
      </c>
      <c r="AX349">
        <v>67.146789999999996</v>
      </c>
      <c r="AY349">
        <v>65.853210000000004</v>
      </c>
      <c r="AZ349">
        <v>65.669719999999998</v>
      </c>
      <c r="BA349">
        <v>66.883030000000005</v>
      </c>
      <c r="BB349">
        <v>70.612390000000005</v>
      </c>
      <c r="BC349">
        <v>74.454130000000006</v>
      </c>
      <c r="BD349">
        <v>78.614680000000007</v>
      </c>
      <c r="BE349">
        <v>82.474770000000007</v>
      </c>
      <c r="BF349">
        <v>85.346329999999995</v>
      </c>
      <c r="BG349">
        <v>87.383030000000005</v>
      </c>
      <c r="BH349">
        <v>88.538989999999998</v>
      </c>
      <c r="BI349">
        <v>88.974770000000007</v>
      </c>
      <c r="BJ349">
        <v>89.238529999999997</v>
      </c>
      <c r="BK349">
        <v>87.949539999999999</v>
      </c>
      <c r="BL349">
        <v>85.983949999999993</v>
      </c>
      <c r="BM349">
        <v>82.566509999999994</v>
      </c>
      <c r="BN349">
        <v>78.903670000000005</v>
      </c>
      <c r="BO349">
        <v>76.169719999999998</v>
      </c>
      <c r="BP349">
        <v>74.162840000000003</v>
      </c>
      <c r="BQ349">
        <v>72.341740000000001</v>
      </c>
      <c r="BR349">
        <v>1625.395</v>
      </c>
      <c r="BS349">
        <v>1152.011</v>
      </c>
      <c r="BT349">
        <v>203.45769999999999</v>
      </c>
      <c r="BU349">
        <v>362.3</v>
      </c>
      <c r="BV349">
        <v>-549.25239999999997</v>
      </c>
      <c r="BW349">
        <v>-160.59790000000001</v>
      </c>
      <c r="BX349">
        <v>365.65629999999999</v>
      </c>
      <c r="BY349">
        <v>87.94417</v>
      </c>
      <c r="BZ349">
        <v>51.975349999999999</v>
      </c>
      <c r="CA349">
        <v>460.01979999999998</v>
      </c>
      <c r="CB349">
        <v>622.76160000000004</v>
      </c>
      <c r="CC349">
        <v>178.81039999999999</v>
      </c>
      <c r="CD349">
        <v>625.75840000000005</v>
      </c>
      <c r="CE349">
        <v>1948.922</v>
      </c>
      <c r="CF349">
        <v>6161.0540000000001</v>
      </c>
      <c r="CG349">
        <v>18158.62</v>
      </c>
      <c r="CH349">
        <v>18583.509999999998</v>
      </c>
      <c r="CI349">
        <v>18334.82</v>
      </c>
      <c r="CJ349">
        <v>19286.900000000001</v>
      </c>
      <c r="CK349">
        <v>6751.2</v>
      </c>
      <c r="CL349">
        <v>2133.424</v>
      </c>
      <c r="CM349">
        <v>2033.44</v>
      </c>
      <c r="CN349">
        <v>1424.846</v>
      </c>
      <c r="CO349">
        <v>1435.2239999999999</v>
      </c>
      <c r="CP349">
        <v>18608.310000000001</v>
      </c>
      <c r="CQ349">
        <v>743574.8</v>
      </c>
      <c r="CR349">
        <v>711393.2</v>
      </c>
      <c r="CS349">
        <v>653856.69999999995</v>
      </c>
      <c r="CT349">
        <v>551780.1</v>
      </c>
      <c r="CU349">
        <v>404779.9</v>
      </c>
      <c r="CV349">
        <v>341541.7</v>
      </c>
      <c r="CW349">
        <v>245859.1</v>
      </c>
      <c r="CX349">
        <v>229866.6</v>
      </c>
      <c r="CY349">
        <v>358339.2</v>
      </c>
      <c r="CZ349">
        <v>556140.6</v>
      </c>
      <c r="DA349">
        <v>743599.9</v>
      </c>
      <c r="DB349">
        <v>925022.1</v>
      </c>
      <c r="DC349">
        <v>1019541</v>
      </c>
      <c r="DD349">
        <v>1102605</v>
      </c>
      <c r="DE349">
        <v>1213347</v>
      </c>
      <c r="DF349">
        <v>1207939</v>
      </c>
      <c r="DG349">
        <v>1220130</v>
      </c>
      <c r="DH349">
        <v>1190030</v>
      </c>
      <c r="DI349">
        <v>1231582</v>
      </c>
      <c r="DJ349">
        <v>1222678</v>
      </c>
      <c r="DK349">
        <v>1210562</v>
      </c>
      <c r="DL349">
        <v>1232136</v>
      </c>
      <c r="DM349">
        <v>1213819</v>
      </c>
      <c r="DN349">
        <v>1223470</v>
      </c>
      <c r="DO349">
        <v>1067630</v>
      </c>
    </row>
    <row r="350" spans="1:119" x14ac:dyDescent="0.25">
      <c r="A350" t="s">
        <v>66</v>
      </c>
      <c r="B350" t="s">
        <v>32</v>
      </c>
      <c r="C350" t="s">
        <v>65</v>
      </c>
      <c r="D350" t="s">
        <v>65</v>
      </c>
      <c r="E350" t="s">
        <v>65</v>
      </c>
      <c r="F350" t="s">
        <v>65</v>
      </c>
      <c r="G350" t="s">
        <v>65</v>
      </c>
      <c r="H350" s="12" t="s">
        <v>140</v>
      </c>
      <c r="I350" t="s">
        <v>65</v>
      </c>
      <c r="J350" s="31">
        <v>42580</v>
      </c>
      <c r="K350">
        <v>16</v>
      </c>
      <c r="L350">
        <v>19</v>
      </c>
      <c r="M350">
        <v>225</v>
      </c>
      <c r="N350">
        <v>222</v>
      </c>
      <c r="O350">
        <v>235</v>
      </c>
      <c r="P350">
        <v>232</v>
      </c>
      <c r="Q350">
        <v>0</v>
      </c>
      <c r="R350">
        <v>0</v>
      </c>
      <c r="S350">
        <v>0</v>
      </c>
      <c r="T350">
        <v>0</v>
      </c>
      <c r="U350">
        <v>68561.899999999994</v>
      </c>
      <c r="V350">
        <v>67768.039999999994</v>
      </c>
      <c r="W350">
        <v>67653.77</v>
      </c>
      <c r="X350">
        <v>66239.210000000006</v>
      </c>
      <c r="Y350">
        <v>66906.759999999995</v>
      </c>
      <c r="Z350">
        <v>69331.33</v>
      </c>
      <c r="AA350">
        <v>72881.13</v>
      </c>
      <c r="AB350">
        <v>76806.14</v>
      </c>
      <c r="AC350">
        <v>80303.17</v>
      </c>
      <c r="AD350">
        <v>81891.02</v>
      </c>
      <c r="AE350">
        <v>83886.66</v>
      </c>
      <c r="AF350">
        <v>83284.899999999994</v>
      </c>
      <c r="AG350">
        <v>81539.520000000004</v>
      </c>
      <c r="AH350">
        <v>83112.22</v>
      </c>
      <c r="AI350">
        <v>80081.960000000006</v>
      </c>
      <c r="AJ350">
        <v>65872.87</v>
      </c>
      <c r="AK350">
        <v>65687.22</v>
      </c>
      <c r="AL350">
        <v>65915.839999999997</v>
      </c>
      <c r="AM350">
        <v>65925</v>
      </c>
      <c r="AN350">
        <v>78033.87</v>
      </c>
      <c r="AO350">
        <v>81709.81</v>
      </c>
      <c r="AP350">
        <v>78764.7</v>
      </c>
      <c r="AQ350">
        <v>74221.38</v>
      </c>
      <c r="AR350">
        <v>69365.42</v>
      </c>
      <c r="AS350">
        <v>65850.23</v>
      </c>
      <c r="AT350">
        <v>71.126130000000003</v>
      </c>
      <c r="AU350">
        <v>70.416659999999993</v>
      </c>
      <c r="AV350">
        <v>68.945949999999996</v>
      </c>
      <c r="AW350">
        <v>67.536029999999997</v>
      </c>
      <c r="AX350">
        <v>66.626130000000003</v>
      </c>
      <c r="AY350">
        <v>65.826580000000007</v>
      </c>
      <c r="AZ350">
        <v>65.403149999999997</v>
      </c>
      <c r="BA350">
        <v>67.240989999999996</v>
      </c>
      <c r="BB350">
        <v>70.333340000000007</v>
      </c>
      <c r="BC350">
        <v>74.385130000000004</v>
      </c>
      <c r="BD350">
        <v>78.68468</v>
      </c>
      <c r="BE350">
        <v>82.245500000000007</v>
      </c>
      <c r="BF350">
        <v>84.725229999999996</v>
      </c>
      <c r="BG350">
        <v>86.862610000000004</v>
      </c>
      <c r="BH350">
        <v>88.36712</v>
      </c>
      <c r="BI350">
        <v>89.150899999999993</v>
      </c>
      <c r="BJ350">
        <v>88.540539999999993</v>
      </c>
      <c r="BK350">
        <v>87.585589999999996</v>
      </c>
      <c r="BL350">
        <v>85.73424</v>
      </c>
      <c r="BM350">
        <v>82.646389999999997</v>
      </c>
      <c r="BN350">
        <v>79.054050000000004</v>
      </c>
      <c r="BO350">
        <v>76.9054</v>
      </c>
      <c r="BP350">
        <v>75.031530000000004</v>
      </c>
      <c r="BQ350">
        <v>72.963970000000003</v>
      </c>
      <c r="BR350">
        <v>1584.5409999999999</v>
      </c>
      <c r="BS350">
        <v>1123.1120000000001</v>
      </c>
      <c r="BT350">
        <v>190.08179999999999</v>
      </c>
      <c r="BU350">
        <v>341.82229999999998</v>
      </c>
      <c r="BV350">
        <v>-563.07950000000005</v>
      </c>
      <c r="BW350">
        <v>-177.49170000000001</v>
      </c>
      <c r="BX350">
        <v>490.0804</v>
      </c>
      <c r="BY350">
        <v>107.9515</v>
      </c>
      <c r="BZ350">
        <v>26.17137</v>
      </c>
      <c r="CA350">
        <v>394.9631</v>
      </c>
      <c r="CB350">
        <v>620.31150000000002</v>
      </c>
      <c r="CC350">
        <v>259.64690000000002</v>
      </c>
      <c r="CD350">
        <v>717.16160000000002</v>
      </c>
      <c r="CE350">
        <v>2048.7139999999999</v>
      </c>
      <c r="CF350">
        <v>6037.9070000000002</v>
      </c>
      <c r="CG350">
        <v>18093.79</v>
      </c>
      <c r="CH350">
        <v>18527.36</v>
      </c>
      <c r="CI350">
        <v>18206.96</v>
      </c>
      <c r="CJ350">
        <v>19263.099999999999</v>
      </c>
      <c r="CK350">
        <v>6861.3159999999998</v>
      </c>
      <c r="CL350">
        <v>2116.299</v>
      </c>
      <c r="CM350">
        <v>2028.23</v>
      </c>
      <c r="CN350">
        <v>1364.518</v>
      </c>
      <c r="CO350">
        <v>1404.5550000000001</v>
      </c>
      <c r="CP350">
        <v>18539.89</v>
      </c>
      <c r="CQ350">
        <v>713768.1</v>
      </c>
      <c r="CR350">
        <v>684711</v>
      </c>
      <c r="CS350">
        <v>626896.6</v>
      </c>
      <c r="CT350">
        <v>531622.6</v>
      </c>
      <c r="CU350">
        <v>389542.1</v>
      </c>
      <c r="CV350">
        <v>319425.59999999998</v>
      </c>
      <c r="CW350">
        <v>238073.1</v>
      </c>
      <c r="CX350">
        <v>223916.9</v>
      </c>
      <c r="CY350">
        <v>351190.7</v>
      </c>
      <c r="CZ350">
        <v>541948.9</v>
      </c>
      <c r="DA350">
        <v>731142.8</v>
      </c>
      <c r="DB350">
        <v>912685.7</v>
      </c>
      <c r="DC350">
        <v>1006865</v>
      </c>
      <c r="DD350">
        <v>1088785</v>
      </c>
      <c r="DE350">
        <v>1198271</v>
      </c>
      <c r="DF350">
        <v>1202638</v>
      </c>
      <c r="DG350">
        <v>1226588</v>
      </c>
      <c r="DH350">
        <v>1181417</v>
      </c>
      <c r="DI350">
        <v>1187250</v>
      </c>
      <c r="DJ350">
        <v>1176888</v>
      </c>
      <c r="DK350">
        <v>1166437</v>
      </c>
      <c r="DL350">
        <v>1186008</v>
      </c>
      <c r="DM350">
        <v>1169510</v>
      </c>
      <c r="DN350">
        <v>1177063</v>
      </c>
      <c r="DO350">
        <v>1048129</v>
      </c>
    </row>
    <row r="351" spans="1:119" x14ac:dyDescent="0.25">
      <c r="A351" t="s">
        <v>66</v>
      </c>
      <c r="B351" t="s">
        <v>32</v>
      </c>
      <c r="C351" t="s">
        <v>65</v>
      </c>
      <c r="D351" t="s">
        <v>65</v>
      </c>
      <c r="E351" t="s">
        <v>65</v>
      </c>
      <c r="F351" t="s">
        <v>65</v>
      </c>
      <c r="G351" t="s">
        <v>65</v>
      </c>
      <c r="H351" s="12" t="s">
        <v>140</v>
      </c>
      <c r="I351" t="s">
        <v>65</v>
      </c>
      <c r="J351" s="31">
        <v>42597</v>
      </c>
      <c r="K351">
        <v>16</v>
      </c>
      <c r="L351">
        <v>19</v>
      </c>
      <c r="M351">
        <v>218</v>
      </c>
      <c r="N351">
        <v>215</v>
      </c>
      <c r="O351">
        <v>228</v>
      </c>
      <c r="P351">
        <v>225</v>
      </c>
      <c r="Q351">
        <v>0</v>
      </c>
      <c r="R351">
        <v>0</v>
      </c>
      <c r="S351">
        <v>0</v>
      </c>
      <c r="T351">
        <v>0</v>
      </c>
      <c r="U351">
        <v>52990.12</v>
      </c>
      <c r="V351">
        <v>52921.98</v>
      </c>
      <c r="W351">
        <v>52221.09</v>
      </c>
      <c r="X351">
        <v>52472.63</v>
      </c>
      <c r="Y351">
        <v>53904.39</v>
      </c>
      <c r="Z351">
        <v>56206.38</v>
      </c>
      <c r="AA351">
        <v>60078.15</v>
      </c>
      <c r="AB351">
        <v>65369.86</v>
      </c>
      <c r="AC351">
        <v>70342.490000000005</v>
      </c>
      <c r="AD351">
        <v>72628.5</v>
      </c>
      <c r="AE351">
        <v>73598.89</v>
      </c>
      <c r="AF351">
        <v>74028.67</v>
      </c>
      <c r="AG351">
        <v>72298.66</v>
      </c>
      <c r="AH351">
        <v>74120.06</v>
      </c>
      <c r="AI351">
        <v>72419.61</v>
      </c>
      <c r="AJ351">
        <v>58074.52</v>
      </c>
      <c r="AK351">
        <v>58178.92</v>
      </c>
      <c r="AL351">
        <v>58552.9</v>
      </c>
      <c r="AM351">
        <v>58549.5</v>
      </c>
      <c r="AN351">
        <v>71180.899999999994</v>
      </c>
      <c r="AO351">
        <v>74706.8</v>
      </c>
      <c r="AP351">
        <v>73166.02</v>
      </c>
      <c r="AQ351">
        <v>68527.23</v>
      </c>
      <c r="AR351">
        <v>64722.39</v>
      </c>
      <c r="AS351">
        <v>58338.96</v>
      </c>
      <c r="AT351">
        <v>68.644189999999995</v>
      </c>
      <c r="AU351">
        <v>66.881389999999996</v>
      </c>
      <c r="AV351">
        <v>65.602329999999995</v>
      </c>
      <c r="AW351">
        <v>64.400000000000006</v>
      </c>
      <c r="AX351">
        <v>63.306980000000003</v>
      </c>
      <c r="AY351">
        <v>62.41628</v>
      </c>
      <c r="AZ351">
        <v>61.66977</v>
      </c>
      <c r="BA351">
        <v>62.737209999999997</v>
      </c>
      <c r="BB351">
        <v>64.853489999999994</v>
      </c>
      <c r="BC351">
        <v>67.476749999999996</v>
      </c>
      <c r="BD351">
        <v>71.430229999999995</v>
      </c>
      <c r="BE351">
        <v>75.781390000000002</v>
      </c>
      <c r="BF351">
        <v>79.413960000000003</v>
      </c>
      <c r="BG351">
        <v>81.913960000000003</v>
      </c>
      <c r="BH351">
        <v>83.732560000000007</v>
      </c>
      <c r="BI351">
        <v>84.5</v>
      </c>
      <c r="BJ351">
        <v>84.641859999999994</v>
      </c>
      <c r="BK351">
        <v>83.144189999999995</v>
      </c>
      <c r="BL351">
        <v>81.116280000000003</v>
      </c>
      <c r="BM351">
        <v>77.479069999999993</v>
      </c>
      <c r="BN351">
        <v>74.420929999999998</v>
      </c>
      <c r="BO351">
        <v>72.076740000000001</v>
      </c>
      <c r="BP351">
        <v>69.932559999999995</v>
      </c>
      <c r="BQ351">
        <v>68.072090000000003</v>
      </c>
      <c r="BR351">
        <v>-556.13480000000004</v>
      </c>
      <c r="BS351">
        <v>-296.8211</v>
      </c>
      <c r="BT351">
        <v>402.08690000000001</v>
      </c>
      <c r="BU351">
        <v>270.21249999999998</v>
      </c>
      <c r="BV351">
        <v>-209.79349999999999</v>
      </c>
      <c r="BW351">
        <v>399.9984</v>
      </c>
      <c r="BX351">
        <v>1401.204</v>
      </c>
      <c r="BY351">
        <v>612.17060000000004</v>
      </c>
      <c r="BZ351">
        <v>-962.40909999999997</v>
      </c>
      <c r="CA351">
        <v>-1362.4860000000001</v>
      </c>
      <c r="CB351">
        <v>-563.30679999999995</v>
      </c>
      <c r="CC351">
        <v>-1077.7139999999999</v>
      </c>
      <c r="CD351">
        <v>-632.0453</v>
      </c>
      <c r="CE351">
        <v>-1074.925</v>
      </c>
      <c r="CF351">
        <v>1144.972</v>
      </c>
      <c r="CG351">
        <v>15373.73</v>
      </c>
      <c r="CH351">
        <v>15274.73</v>
      </c>
      <c r="CI351">
        <v>14269.53</v>
      </c>
      <c r="CJ351">
        <v>16629.82</v>
      </c>
      <c r="CK351">
        <v>4023.5439999999999</v>
      </c>
      <c r="CL351">
        <v>-834.26919999999996</v>
      </c>
      <c r="CM351">
        <v>-1778.5889999999999</v>
      </c>
      <c r="CN351">
        <v>-1217.973</v>
      </c>
      <c r="CO351">
        <v>-1434.6559999999999</v>
      </c>
      <c r="CP351">
        <v>15375</v>
      </c>
      <c r="CQ351">
        <v>2112251</v>
      </c>
      <c r="CR351">
        <v>2046112</v>
      </c>
      <c r="CS351">
        <v>1896383</v>
      </c>
      <c r="CT351">
        <v>1611482</v>
      </c>
      <c r="CU351">
        <v>1158987</v>
      </c>
      <c r="CV351">
        <v>967464.6</v>
      </c>
      <c r="CW351">
        <v>725268.6</v>
      </c>
      <c r="CX351">
        <v>693975.3</v>
      </c>
      <c r="CY351">
        <v>1067865</v>
      </c>
      <c r="CZ351">
        <v>1662081</v>
      </c>
      <c r="DA351">
        <v>2183561</v>
      </c>
      <c r="DB351">
        <v>2721012</v>
      </c>
      <c r="DC351">
        <v>2956266</v>
      </c>
      <c r="DD351">
        <v>3121229</v>
      </c>
      <c r="DE351">
        <v>3439612</v>
      </c>
      <c r="DF351">
        <v>3425728</v>
      </c>
      <c r="DG351">
        <v>3510972</v>
      </c>
      <c r="DH351">
        <v>3433099</v>
      </c>
      <c r="DI351">
        <v>3493916</v>
      </c>
      <c r="DJ351">
        <v>3513298</v>
      </c>
      <c r="DK351">
        <v>3550437</v>
      </c>
      <c r="DL351">
        <v>3615059</v>
      </c>
      <c r="DM351">
        <v>3561792</v>
      </c>
      <c r="DN351">
        <v>3578476</v>
      </c>
      <c r="DO351">
        <v>3042727</v>
      </c>
    </row>
    <row r="352" spans="1:119" x14ac:dyDescent="0.25">
      <c r="A352" t="s">
        <v>66</v>
      </c>
      <c r="B352" t="s">
        <v>32</v>
      </c>
      <c r="C352" t="s">
        <v>65</v>
      </c>
      <c r="D352" t="s">
        <v>65</v>
      </c>
      <c r="E352" t="s">
        <v>65</v>
      </c>
      <c r="F352" t="s">
        <v>65</v>
      </c>
      <c r="G352" t="s">
        <v>65</v>
      </c>
      <c r="H352" s="12" t="s">
        <v>140</v>
      </c>
      <c r="I352" t="s">
        <v>65</v>
      </c>
      <c r="J352" s="31">
        <v>42598</v>
      </c>
      <c r="K352">
        <v>15</v>
      </c>
      <c r="L352">
        <v>19</v>
      </c>
      <c r="M352">
        <v>218</v>
      </c>
      <c r="N352">
        <v>215</v>
      </c>
      <c r="O352">
        <v>228</v>
      </c>
      <c r="P352">
        <v>225</v>
      </c>
      <c r="Q352">
        <v>0</v>
      </c>
      <c r="R352">
        <v>0</v>
      </c>
      <c r="S352">
        <v>0</v>
      </c>
      <c r="T352">
        <v>0</v>
      </c>
      <c r="U352">
        <v>62548.480000000003</v>
      </c>
      <c r="V352">
        <v>59851.38</v>
      </c>
      <c r="W352">
        <v>59459.56</v>
      </c>
      <c r="X352">
        <v>58804.68</v>
      </c>
      <c r="Y352">
        <v>58707.46</v>
      </c>
      <c r="Z352">
        <v>59637.15</v>
      </c>
      <c r="AA352">
        <v>65432.74</v>
      </c>
      <c r="AB352">
        <v>68103.37</v>
      </c>
      <c r="AC352">
        <v>72856.759999999995</v>
      </c>
      <c r="AD352">
        <v>75354.81</v>
      </c>
      <c r="AE352">
        <v>76014.559999999998</v>
      </c>
      <c r="AF352">
        <v>74483.95</v>
      </c>
      <c r="AG352">
        <v>75230.62</v>
      </c>
      <c r="AH352">
        <v>73574.09</v>
      </c>
      <c r="AI352">
        <v>60390.78</v>
      </c>
      <c r="AJ352">
        <v>59678.01</v>
      </c>
      <c r="AK352">
        <v>58611.54</v>
      </c>
      <c r="AL352">
        <v>58669.18</v>
      </c>
      <c r="AM352">
        <v>58190.12</v>
      </c>
      <c r="AN352">
        <v>72940.710000000006</v>
      </c>
      <c r="AO352">
        <v>78202.429999999993</v>
      </c>
      <c r="AP352">
        <v>75154.009999999995</v>
      </c>
      <c r="AQ352">
        <v>70408.639999999999</v>
      </c>
      <c r="AR352">
        <v>67016.639999999999</v>
      </c>
      <c r="AS352">
        <v>59107.93</v>
      </c>
      <c r="AT352">
        <v>66.367440000000002</v>
      </c>
      <c r="AU352">
        <v>65.653490000000005</v>
      </c>
      <c r="AV352">
        <v>64.467449999999999</v>
      </c>
      <c r="AW352">
        <v>62.995350000000002</v>
      </c>
      <c r="AX352">
        <v>62.28837</v>
      </c>
      <c r="AY352">
        <v>61.45814</v>
      </c>
      <c r="AZ352">
        <v>60.662790000000001</v>
      </c>
      <c r="BA352">
        <v>62.1</v>
      </c>
      <c r="BB352">
        <v>64.606979999999993</v>
      </c>
      <c r="BC352">
        <v>67.655820000000006</v>
      </c>
      <c r="BD352">
        <v>71.234889999999993</v>
      </c>
      <c r="BE352">
        <v>75.411630000000002</v>
      </c>
      <c r="BF352">
        <v>78.709299999999999</v>
      </c>
      <c r="BG352">
        <v>81.976749999999996</v>
      </c>
      <c r="BH352">
        <v>83.66977</v>
      </c>
      <c r="BI352">
        <v>84.879069999999999</v>
      </c>
      <c r="BJ352">
        <v>84.837209999999999</v>
      </c>
      <c r="BK352">
        <v>83.95814</v>
      </c>
      <c r="BL352">
        <v>81.555819999999997</v>
      </c>
      <c r="BM352">
        <v>78.111630000000005</v>
      </c>
      <c r="BN352">
        <v>75.032550000000001</v>
      </c>
      <c r="BO352">
        <v>72.848839999999996</v>
      </c>
      <c r="BP352">
        <v>70.711619999999996</v>
      </c>
      <c r="BQ352">
        <v>69.54186</v>
      </c>
      <c r="BR352">
        <v>-1467.7909999999999</v>
      </c>
      <c r="BS352">
        <v>-828.77300000000002</v>
      </c>
      <c r="BT352">
        <v>-591.10109999999997</v>
      </c>
      <c r="BU352">
        <v>-65.266819999999996</v>
      </c>
      <c r="BV352">
        <v>-74.420330000000007</v>
      </c>
      <c r="BW352">
        <v>147.38290000000001</v>
      </c>
      <c r="BX352">
        <v>-100.3454</v>
      </c>
      <c r="BY352">
        <v>-154.58699999999999</v>
      </c>
      <c r="BZ352">
        <v>-101.2329</v>
      </c>
      <c r="CA352">
        <v>-410.11110000000002</v>
      </c>
      <c r="CB352">
        <v>708.12779999999998</v>
      </c>
      <c r="CC352">
        <v>959.52260000000001</v>
      </c>
      <c r="CD352">
        <v>-1844.4480000000001</v>
      </c>
      <c r="CE352">
        <v>572.90880000000004</v>
      </c>
      <c r="CF352">
        <v>15292.97</v>
      </c>
      <c r="CG352">
        <v>16013.35</v>
      </c>
      <c r="CH352">
        <v>16037.41</v>
      </c>
      <c r="CI352">
        <v>15881.67</v>
      </c>
      <c r="CJ352">
        <v>17184.419999999998</v>
      </c>
      <c r="CK352">
        <v>3826.9690000000001</v>
      </c>
      <c r="CL352">
        <v>-1170.606</v>
      </c>
      <c r="CM352">
        <v>-1139.905</v>
      </c>
      <c r="CN352">
        <v>-1844.9570000000001</v>
      </c>
      <c r="CO352">
        <v>-2010.4159999999999</v>
      </c>
      <c r="CP352">
        <v>16071</v>
      </c>
      <c r="CQ352">
        <v>695096.6</v>
      </c>
      <c r="CR352">
        <v>672134.1</v>
      </c>
      <c r="CS352">
        <v>622929.9</v>
      </c>
      <c r="CT352">
        <v>532007.6</v>
      </c>
      <c r="CU352">
        <v>394586.3</v>
      </c>
      <c r="CV352">
        <v>338148.2</v>
      </c>
      <c r="CW352">
        <v>260654.6</v>
      </c>
      <c r="CX352">
        <v>244539.3</v>
      </c>
      <c r="CY352">
        <v>363819.3</v>
      </c>
      <c r="CZ352">
        <v>553136.80000000005</v>
      </c>
      <c r="DA352">
        <v>725806.9</v>
      </c>
      <c r="DB352">
        <v>897804.9</v>
      </c>
      <c r="DC352">
        <v>984068.5</v>
      </c>
      <c r="DD352">
        <v>1041800</v>
      </c>
      <c r="DE352">
        <v>1130354</v>
      </c>
      <c r="DF352">
        <v>1119086</v>
      </c>
      <c r="DG352">
        <v>1135912</v>
      </c>
      <c r="DH352">
        <v>1111060</v>
      </c>
      <c r="DI352">
        <v>1126257</v>
      </c>
      <c r="DJ352">
        <v>1133711</v>
      </c>
      <c r="DK352">
        <v>1147508</v>
      </c>
      <c r="DL352">
        <v>1164682</v>
      </c>
      <c r="DM352">
        <v>1149470</v>
      </c>
      <c r="DN352">
        <v>1146662</v>
      </c>
      <c r="DO352">
        <v>952355.5</v>
      </c>
    </row>
    <row r="353" spans="1:119" x14ac:dyDescent="0.25">
      <c r="A353" t="s">
        <v>66</v>
      </c>
      <c r="B353" t="s">
        <v>32</v>
      </c>
      <c r="C353" t="s">
        <v>65</v>
      </c>
      <c r="D353" t="s">
        <v>65</v>
      </c>
      <c r="E353" t="s">
        <v>65</v>
      </c>
      <c r="F353" t="s">
        <v>65</v>
      </c>
      <c r="G353" t="s">
        <v>65</v>
      </c>
      <c r="H353" s="12" t="s">
        <v>140</v>
      </c>
      <c r="I353" t="s">
        <v>65</v>
      </c>
      <c r="J353" s="31">
        <v>42599</v>
      </c>
      <c r="K353">
        <v>15</v>
      </c>
      <c r="L353">
        <v>19</v>
      </c>
      <c r="M353">
        <v>218</v>
      </c>
      <c r="N353">
        <v>215</v>
      </c>
      <c r="O353">
        <v>228</v>
      </c>
      <c r="P353">
        <v>225</v>
      </c>
      <c r="Q353">
        <v>0</v>
      </c>
      <c r="R353">
        <v>0</v>
      </c>
      <c r="S353">
        <v>0</v>
      </c>
      <c r="T353">
        <v>0</v>
      </c>
      <c r="U353">
        <v>65260.53</v>
      </c>
      <c r="V353">
        <v>63351.17</v>
      </c>
      <c r="W353">
        <v>63470.27</v>
      </c>
      <c r="X353">
        <v>62129.3</v>
      </c>
      <c r="Y353">
        <v>61878.05</v>
      </c>
      <c r="Z353">
        <v>62635.22</v>
      </c>
      <c r="AA353">
        <v>66923.179999999993</v>
      </c>
      <c r="AB353">
        <v>71258.78</v>
      </c>
      <c r="AC353">
        <v>72887.69</v>
      </c>
      <c r="AD353">
        <v>74212.740000000005</v>
      </c>
      <c r="AE353">
        <v>75353.41</v>
      </c>
      <c r="AF353">
        <v>74339.45</v>
      </c>
      <c r="AG353">
        <v>74786.98</v>
      </c>
      <c r="AH353">
        <v>74086.460000000006</v>
      </c>
      <c r="AI353">
        <v>59849.3</v>
      </c>
      <c r="AJ353">
        <v>60152.01</v>
      </c>
      <c r="AK353">
        <v>59863.05</v>
      </c>
      <c r="AL353">
        <v>58447.54</v>
      </c>
      <c r="AM353">
        <v>59652.72</v>
      </c>
      <c r="AN353">
        <v>74573.27</v>
      </c>
      <c r="AO353">
        <v>77292.31</v>
      </c>
      <c r="AP353">
        <v>74197.83</v>
      </c>
      <c r="AQ353">
        <v>71159.98</v>
      </c>
      <c r="AR353">
        <v>66567.520000000004</v>
      </c>
      <c r="AS353">
        <v>59592.93</v>
      </c>
      <c r="AT353">
        <v>68.488370000000003</v>
      </c>
      <c r="AU353">
        <v>67.509299999999996</v>
      </c>
      <c r="AV353">
        <v>65.806979999999996</v>
      </c>
      <c r="AW353">
        <v>64.45581</v>
      </c>
      <c r="AX353">
        <v>63.448839999999997</v>
      </c>
      <c r="AY353">
        <v>62.560470000000002</v>
      </c>
      <c r="AZ353">
        <v>62.267440000000001</v>
      </c>
      <c r="BA353">
        <v>63.502330000000001</v>
      </c>
      <c r="BB353">
        <v>66.495350000000002</v>
      </c>
      <c r="BC353">
        <v>70.276740000000004</v>
      </c>
      <c r="BD353">
        <v>74.876750000000001</v>
      </c>
      <c r="BE353">
        <v>78.946510000000004</v>
      </c>
      <c r="BF353">
        <v>81.913960000000003</v>
      </c>
      <c r="BG353">
        <v>83.555819999999997</v>
      </c>
      <c r="BH353">
        <v>84.883719999999997</v>
      </c>
      <c r="BI353">
        <v>85.855810000000005</v>
      </c>
      <c r="BJ353">
        <v>85.688370000000006</v>
      </c>
      <c r="BK353">
        <v>84.723259999999996</v>
      </c>
      <c r="BL353">
        <v>82.37209</v>
      </c>
      <c r="BM353">
        <v>79.232560000000007</v>
      </c>
      <c r="BN353">
        <v>76.579070000000002</v>
      </c>
      <c r="BO353">
        <v>74.279070000000004</v>
      </c>
      <c r="BP353">
        <v>72.246510000000001</v>
      </c>
      <c r="BQ353">
        <v>70.425579999999997</v>
      </c>
      <c r="BR353">
        <v>-1467.7909999999999</v>
      </c>
      <c r="BS353">
        <v>-828.77279999999996</v>
      </c>
      <c r="BT353">
        <v>-591.101</v>
      </c>
      <c r="BU353">
        <v>-65.266589999999994</v>
      </c>
      <c r="BV353">
        <v>-74.41901</v>
      </c>
      <c r="BW353">
        <v>147.3827</v>
      </c>
      <c r="BX353">
        <v>-100.3456</v>
      </c>
      <c r="BY353">
        <v>-154.58709999999999</v>
      </c>
      <c r="BZ353">
        <v>-101.2337</v>
      </c>
      <c r="CA353">
        <v>-410.11090000000002</v>
      </c>
      <c r="CB353">
        <v>708.12750000000005</v>
      </c>
      <c r="CC353">
        <v>959.52290000000005</v>
      </c>
      <c r="CD353">
        <v>-1844.4480000000001</v>
      </c>
      <c r="CE353">
        <v>572.90840000000003</v>
      </c>
      <c r="CF353">
        <v>15292.98</v>
      </c>
      <c r="CG353">
        <v>16013.35</v>
      </c>
      <c r="CH353">
        <v>16037.41</v>
      </c>
      <c r="CI353">
        <v>15881.67</v>
      </c>
      <c r="CJ353">
        <v>17184.419999999998</v>
      </c>
      <c r="CK353">
        <v>3826.9690000000001</v>
      </c>
      <c r="CL353">
        <v>-1170.606</v>
      </c>
      <c r="CM353">
        <v>-1139.905</v>
      </c>
      <c r="CN353">
        <v>-1844.9570000000001</v>
      </c>
      <c r="CO353">
        <v>-2010.4159999999999</v>
      </c>
      <c r="CP353">
        <v>16071.01</v>
      </c>
      <c r="CQ353">
        <v>677624.4</v>
      </c>
      <c r="CR353">
        <v>659071.30000000005</v>
      </c>
      <c r="CS353">
        <v>611644.9</v>
      </c>
      <c r="CT353">
        <v>522740.3</v>
      </c>
      <c r="CU353">
        <v>387101.2</v>
      </c>
      <c r="CV353">
        <v>331904.3</v>
      </c>
      <c r="CW353">
        <v>254209</v>
      </c>
      <c r="CX353">
        <v>240498.5</v>
      </c>
      <c r="CY353">
        <v>357039.8</v>
      </c>
      <c r="CZ353">
        <v>541139.6</v>
      </c>
      <c r="DA353">
        <v>711887.9</v>
      </c>
      <c r="DB353">
        <v>880895.2</v>
      </c>
      <c r="DC353">
        <v>965194.3</v>
      </c>
      <c r="DD353">
        <v>1019560</v>
      </c>
      <c r="DE353">
        <v>1104364</v>
      </c>
      <c r="DF353">
        <v>1094789</v>
      </c>
      <c r="DG353">
        <v>1110814</v>
      </c>
      <c r="DH353">
        <v>1088040</v>
      </c>
      <c r="DI353">
        <v>1102802</v>
      </c>
      <c r="DJ353">
        <v>1109307</v>
      </c>
      <c r="DK353">
        <v>1122645</v>
      </c>
      <c r="DL353">
        <v>1139282</v>
      </c>
      <c r="DM353">
        <v>1124138</v>
      </c>
      <c r="DN353">
        <v>1121284</v>
      </c>
      <c r="DO353">
        <v>932271.9</v>
      </c>
    </row>
    <row r="354" spans="1:119" x14ac:dyDescent="0.25">
      <c r="A354" t="s">
        <v>66</v>
      </c>
      <c r="B354" t="s">
        <v>32</v>
      </c>
      <c r="C354" t="s">
        <v>65</v>
      </c>
      <c r="D354" t="s">
        <v>65</v>
      </c>
      <c r="E354" t="s">
        <v>65</v>
      </c>
      <c r="F354" t="s">
        <v>65</v>
      </c>
      <c r="G354" t="s">
        <v>65</v>
      </c>
      <c r="H354" s="12" t="s">
        <v>140</v>
      </c>
      <c r="I354" t="s">
        <v>65</v>
      </c>
      <c r="J354" s="31">
        <v>42632</v>
      </c>
      <c r="K354">
        <v>16</v>
      </c>
      <c r="L354">
        <v>19</v>
      </c>
      <c r="M354">
        <v>28</v>
      </c>
      <c r="N354">
        <v>28</v>
      </c>
      <c r="O354">
        <v>30</v>
      </c>
      <c r="P354">
        <v>29</v>
      </c>
      <c r="Q354">
        <v>1</v>
      </c>
      <c r="R354">
        <v>0</v>
      </c>
      <c r="S354">
        <v>1</v>
      </c>
      <c r="T354">
        <v>1</v>
      </c>
      <c r="AT354">
        <v>64.857140000000001</v>
      </c>
      <c r="AU354">
        <v>64.285709999999995</v>
      </c>
      <c r="AV354">
        <v>63.642859999999999</v>
      </c>
      <c r="AW354">
        <v>61.785710000000002</v>
      </c>
      <c r="AX354">
        <v>60.857140000000001</v>
      </c>
      <c r="AY354">
        <v>60.071429999999999</v>
      </c>
      <c r="AZ354">
        <v>59.428570000000001</v>
      </c>
      <c r="BA354">
        <v>61.142859999999999</v>
      </c>
      <c r="BB354">
        <v>64.357140000000001</v>
      </c>
      <c r="BC354">
        <v>70.214290000000005</v>
      </c>
      <c r="BD354">
        <v>77.5</v>
      </c>
      <c r="BE354">
        <v>83.142859999999999</v>
      </c>
      <c r="BF354">
        <v>86.285709999999995</v>
      </c>
      <c r="BG354">
        <v>85.785709999999995</v>
      </c>
      <c r="BH354">
        <v>84.714290000000005</v>
      </c>
      <c r="BI354">
        <v>84</v>
      </c>
      <c r="BJ354">
        <v>81.785709999999995</v>
      </c>
      <c r="BK354">
        <v>75.571430000000007</v>
      </c>
      <c r="BL354">
        <v>72.071430000000007</v>
      </c>
      <c r="BM354">
        <v>70.642859999999999</v>
      </c>
      <c r="BN354">
        <v>69.928569999999993</v>
      </c>
      <c r="BO354">
        <v>70.571430000000007</v>
      </c>
      <c r="BP354">
        <v>69.5</v>
      </c>
      <c r="BQ354">
        <v>67.714290000000005</v>
      </c>
      <c r="DE354"/>
      <c r="DF354"/>
      <c r="DG354"/>
    </row>
    <row r="355" spans="1:119" x14ac:dyDescent="0.25">
      <c r="A355" t="s">
        <v>66</v>
      </c>
      <c r="B355" t="s">
        <v>32</v>
      </c>
      <c r="C355" t="s">
        <v>65</v>
      </c>
      <c r="D355" t="s">
        <v>65</v>
      </c>
      <c r="E355" t="s">
        <v>65</v>
      </c>
      <c r="F355" t="s">
        <v>65</v>
      </c>
      <c r="G355" t="s">
        <v>65</v>
      </c>
      <c r="H355" s="12" t="s">
        <v>140</v>
      </c>
      <c r="I355" t="s">
        <v>65</v>
      </c>
      <c r="J355" s="31">
        <v>42639</v>
      </c>
      <c r="K355">
        <v>16</v>
      </c>
      <c r="L355">
        <v>19</v>
      </c>
      <c r="M355">
        <v>225</v>
      </c>
      <c r="N355">
        <v>222</v>
      </c>
      <c r="O355">
        <v>236</v>
      </c>
      <c r="P355">
        <v>234</v>
      </c>
      <c r="Q355">
        <v>0</v>
      </c>
      <c r="R355">
        <v>0</v>
      </c>
      <c r="S355">
        <v>0</v>
      </c>
      <c r="T355">
        <v>0</v>
      </c>
      <c r="U355">
        <v>48177.93</v>
      </c>
      <c r="V355">
        <v>49314.86</v>
      </c>
      <c r="W355">
        <v>50427.92</v>
      </c>
      <c r="X355">
        <v>50532.2</v>
      </c>
      <c r="Y355">
        <v>51400.45</v>
      </c>
      <c r="Z355">
        <v>54558.51</v>
      </c>
      <c r="AA355">
        <v>59038.99</v>
      </c>
      <c r="AB355">
        <v>64142.38</v>
      </c>
      <c r="AC355">
        <v>66980.789999999994</v>
      </c>
      <c r="AD355">
        <v>70115.649999999994</v>
      </c>
      <c r="AE355">
        <v>74273.72</v>
      </c>
      <c r="AF355">
        <v>73810.100000000006</v>
      </c>
      <c r="AG355">
        <v>72499.17</v>
      </c>
      <c r="AH355">
        <v>74162.97</v>
      </c>
      <c r="AI355">
        <v>70192.070000000007</v>
      </c>
      <c r="AJ355">
        <v>58738.31</v>
      </c>
      <c r="AK355">
        <v>57716.57</v>
      </c>
      <c r="AL355">
        <v>57078.97</v>
      </c>
      <c r="AM355">
        <v>57744.21</v>
      </c>
      <c r="AN355">
        <v>70036.63</v>
      </c>
      <c r="AO355">
        <v>71942.210000000006</v>
      </c>
      <c r="AP355">
        <v>69952.73</v>
      </c>
      <c r="AQ355">
        <v>66219.31</v>
      </c>
      <c r="AR355">
        <v>63044.6</v>
      </c>
      <c r="AS355">
        <v>57819.519999999997</v>
      </c>
      <c r="AT355">
        <v>68.921170000000004</v>
      </c>
      <c r="AU355">
        <v>67.657660000000007</v>
      </c>
      <c r="AV355">
        <v>66.189189999999996</v>
      </c>
      <c r="AW355">
        <v>65.024770000000004</v>
      </c>
      <c r="AX355">
        <v>64.73424</v>
      </c>
      <c r="AY355">
        <v>64.409909999999996</v>
      </c>
      <c r="AZ355">
        <v>63.92342</v>
      </c>
      <c r="BA355">
        <v>64.862610000000004</v>
      </c>
      <c r="BB355">
        <v>70.574330000000003</v>
      </c>
      <c r="BC355">
        <v>77.95496</v>
      </c>
      <c r="BD355">
        <v>84.927930000000003</v>
      </c>
      <c r="BE355">
        <v>89.790539999999993</v>
      </c>
      <c r="BF355">
        <v>93.770269999999996</v>
      </c>
      <c r="BG355">
        <v>96.33108</v>
      </c>
      <c r="BH355">
        <v>97.362610000000004</v>
      </c>
      <c r="BI355">
        <v>96.432429999999997</v>
      </c>
      <c r="BJ355">
        <v>95.58784</v>
      </c>
      <c r="BK355">
        <v>93.13964</v>
      </c>
      <c r="BL355">
        <v>88.509010000000004</v>
      </c>
      <c r="BM355">
        <v>82.853610000000003</v>
      </c>
      <c r="BN355">
        <v>79.355860000000007</v>
      </c>
      <c r="BO355">
        <v>76.351349999999996</v>
      </c>
      <c r="BP355">
        <v>74.873869999999997</v>
      </c>
      <c r="BQ355">
        <v>72.421170000000004</v>
      </c>
      <c r="BR355">
        <v>-913.21820000000002</v>
      </c>
      <c r="BS355">
        <v>-926.43859999999995</v>
      </c>
      <c r="BT355">
        <v>-552.31629999999996</v>
      </c>
      <c r="BU355">
        <v>58.648299999999999</v>
      </c>
      <c r="BV355">
        <v>-633.86980000000005</v>
      </c>
      <c r="BW355">
        <v>-1254.646</v>
      </c>
      <c r="BX355">
        <v>-403.51369999999997</v>
      </c>
      <c r="BY355">
        <v>354.90370000000001</v>
      </c>
      <c r="BZ355">
        <v>260.58589999999998</v>
      </c>
      <c r="CA355">
        <v>396.21249999999998</v>
      </c>
      <c r="CB355">
        <v>-471.96420000000001</v>
      </c>
      <c r="CC355">
        <v>12.808579999999999</v>
      </c>
      <c r="CD355">
        <v>548.79280000000006</v>
      </c>
      <c r="CE355">
        <v>305.74889999999999</v>
      </c>
      <c r="CF355">
        <v>2765.8220000000001</v>
      </c>
      <c r="CG355">
        <v>14839.43</v>
      </c>
      <c r="CH355">
        <v>15157.17</v>
      </c>
      <c r="CI355">
        <v>15562.61</v>
      </c>
      <c r="CJ355">
        <v>16564.79</v>
      </c>
      <c r="CK355">
        <v>3200.6849999999999</v>
      </c>
      <c r="CL355">
        <v>-157.7817</v>
      </c>
      <c r="CM355">
        <v>-57.588639999999998</v>
      </c>
      <c r="CN355">
        <v>-711.37599999999998</v>
      </c>
      <c r="CO355">
        <v>-1281.838</v>
      </c>
      <c r="CP355">
        <v>15524.29</v>
      </c>
      <c r="CQ355">
        <v>1022173</v>
      </c>
      <c r="CR355">
        <v>990739.5</v>
      </c>
      <c r="CS355">
        <v>904952.1</v>
      </c>
      <c r="CT355">
        <v>760122.6</v>
      </c>
      <c r="CU355">
        <v>554562.19999999995</v>
      </c>
      <c r="CV355">
        <v>464056.9</v>
      </c>
      <c r="CW355">
        <v>339768.7</v>
      </c>
      <c r="CX355">
        <v>332213.90000000002</v>
      </c>
      <c r="CY355">
        <v>499516.5</v>
      </c>
      <c r="CZ355">
        <v>740278</v>
      </c>
      <c r="DA355">
        <v>1011324</v>
      </c>
      <c r="DB355">
        <v>1226324</v>
      </c>
      <c r="DC355">
        <v>1332111</v>
      </c>
      <c r="DD355">
        <v>1423314</v>
      </c>
      <c r="DE355">
        <v>1550171</v>
      </c>
      <c r="DF355">
        <v>1553180</v>
      </c>
      <c r="DG355">
        <v>1574712</v>
      </c>
      <c r="DH355">
        <v>1535240</v>
      </c>
      <c r="DI355">
        <v>1587975</v>
      </c>
      <c r="DJ355">
        <v>1632789</v>
      </c>
      <c r="DK355">
        <v>1670512</v>
      </c>
      <c r="DL355">
        <v>1700943</v>
      </c>
      <c r="DM355">
        <v>1666704</v>
      </c>
      <c r="DN355">
        <v>1673823</v>
      </c>
      <c r="DO355">
        <v>1352997</v>
      </c>
    </row>
    <row r="356" spans="1:119" x14ac:dyDescent="0.25">
      <c r="A356" t="s">
        <v>66</v>
      </c>
      <c r="B356" t="s">
        <v>32</v>
      </c>
      <c r="C356" t="s">
        <v>65</v>
      </c>
      <c r="D356" t="s">
        <v>65</v>
      </c>
      <c r="E356" t="s">
        <v>65</v>
      </c>
      <c r="F356" t="s">
        <v>65</v>
      </c>
      <c r="G356" t="s">
        <v>65</v>
      </c>
      <c r="H356" s="12" t="s">
        <v>140</v>
      </c>
      <c r="I356" t="s">
        <v>65</v>
      </c>
      <c r="J356" s="31">
        <v>42640</v>
      </c>
      <c r="K356">
        <v>16</v>
      </c>
      <c r="L356">
        <v>19</v>
      </c>
      <c r="M356">
        <v>225</v>
      </c>
      <c r="N356">
        <v>222</v>
      </c>
      <c r="O356">
        <v>236</v>
      </c>
      <c r="P356">
        <v>234</v>
      </c>
      <c r="Q356">
        <v>0</v>
      </c>
      <c r="R356">
        <v>0</v>
      </c>
      <c r="S356">
        <v>0</v>
      </c>
      <c r="T356">
        <v>0</v>
      </c>
      <c r="U356">
        <v>61655.57</v>
      </c>
      <c r="V356">
        <v>59654.86</v>
      </c>
      <c r="W356">
        <v>56891.61</v>
      </c>
      <c r="X356">
        <v>55261.88</v>
      </c>
      <c r="Y356">
        <v>56836.75</v>
      </c>
      <c r="Z356">
        <v>60377.69</v>
      </c>
      <c r="AA356">
        <v>64969.87</v>
      </c>
      <c r="AB356">
        <v>66803.12</v>
      </c>
      <c r="AC356">
        <v>71583.02</v>
      </c>
      <c r="AD356">
        <v>73297.240000000005</v>
      </c>
      <c r="AE356">
        <v>76913.23</v>
      </c>
      <c r="AF356">
        <v>76678.3</v>
      </c>
      <c r="AG356">
        <v>74851.66</v>
      </c>
      <c r="AH356">
        <v>75380.42</v>
      </c>
      <c r="AI356">
        <v>73560.149999999994</v>
      </c>
      <c r="AJ356">
        <v>61453.35</v>
      </c>
      <c r="AK356">
        <v>61833.68</v>
      </c>
      <c r="AL356">
        <v>60752.86</v>
      </c>
      <c r="AM356">
        <v>61387.46</v>
      </c>
      <c r="AN356">
        <v>75123.28</v>
      </c>
      <c r="AO356">
        <v>76361.509999999995</v>
      </c>
      <c r="AP356">
        <v>72320.14</v>
      </c>
      <c r="AQ356">
        <v>69092.570000000007</v>
      </c>
      <c r="AR356">
        <v>65190.86</v>
      </c>
      <c r="AS356">
        <v>61356.84</v>
      </c>
      <c r="AT356">
        <v>69.740989999999996</v>
      </c>
      <c r="AU356">
        <v>68.6554</v>
      </c>
      <c r="AV356">
        <v>66.851349999999996</v>
      </c>
      <c r="AW356">
        <v>65.283779999999993</v>
      </c>
      <c r="AX356">
        <v>64.58108</v>
      </c>
      <c r="AY356">
        <v>64.130629999999996</v>
      </c>
      <c r="AZ356">
        <v>63.58784</v>
      </c>
      <c r="BA356">
        <v>64.73424</v>
      </c>
      <c r="BB356">
        <v>69.759010000000004</v>
      </c>
      <c r="BC356">
        <v>76.263509999999997</v>
      </c>
      <c r="BD356">
        <v>82.923419999999993</v>
      </c>
      <c r="BE356">
        <v>88.409909999999996</v>
      </c>
      <c r="BF356">
        <v>90.31532</v>
      </c>
      <c r="BG356">
        <v>91.682429999999997</v>
      </c>
      <c r="BH356">
        <v>92.11712</v>
      </c>
      <c r="BI356">
        <v>91.13288</v>
      </c>
      <c r="BJ356">
        <v>90.304050000000004</v>
      </c>
      <c r="BK356">
        <v>88.504499999999993</v>
      </c>
      <c r="BL356">
        <v>84.623869999999997</v>
      </c>
      <c r="BM356">
        <v>78.738740000000007</v>
      </c>
      <c r="BN356">
        <v>75.333340000000007</v>
      </c>
      <c r="BO356">
        <v>73.189189999999996</v>
      </c>
      <c r="BP356">
        <v>71.576580000000007</v>
      </c>
      <c r="BQ356">
        <v>69.635130000000004</v>
      </c>
      <c r="BR356">
        <v>-896.19680000000005</v>
      </c>
      <c r="BS356">
        <v>-909.68769999999995</v>
      </c>
      <c r="BT356">
        <v>-538.30179999999996</v>
      </c>
      <c r="BU356">
        <v>85.56653</v>
      </c>
      <c r="BV356">
        <v>-629.38869999999997</v>
      </c>
      <c r="BW356">
        <v>-1274.2670000000001</v>
      </c>
      <c r="BX356">
        <v>-430.67140000000001</v>
      </c>
      <c r="BY356">
        <v>335.7638</v>
      </c>
      <c r="BZ356">
        <v>270.5301</v>
      </c>
      <c r="CA356">
        <v>454.57040000000001</v>
      </c>
      <c r="CB356">
        <v>-355.87869999999998</v>
      </c>
      <c r="CC356">
        <v>160.1653</v>
      </c>
      <c r="CD356">
        <v>702.27470000000005</v>
      </c>
      <c r="CE356">
        <v>447.35140000000001</v>
      </c>
      <c r="CF356">
        <v>2919.97</v>
      </c>
      <c r="CG356">
        <v>15039.1</v>
      </c>
      <c r="CH356">
        <v>15271.88</v>
      </c>
      <c r="CI356">
        <v>15651.38</v>
      </c>
      <c r="CJ356">
        <v>16583.72</v>
      </c>
      <c r="CK356">
        <v>3253.4409999999998</v>
      </c>
      <c r="CL356">
        <v>-82.281409999999994</v>
      </c>
      <c r="CM356">
        <v>-12.64507</v>
      </c>
      <c r="CN356">
        <v>-644.98869999999999</v>
      </c>
      <c r="CO356">
        <v>-1247.069</v>
      </c>
      <c r="CP356">
        <v>15635.69</v>
      </c>
      <c r="CQ356">
        <v>1024244</v>
      </c>
      <c r="CR356">
        <v>992042.5</v>
      </c>
      <c r="CS356">
        <v>903639.6</v>
      </c>
      <c r="CT356">
        <v>763115</v>
      </c>
      <c r="CU356">
        <v>556133.30000000005</v>
      </c>
      <c r="CV356">
        <v>463808.1</v>
      </c>
      <c r="CW356">
        <v>341891.8</v>
      </c>
      <c r="CX356">
        <v>333012.7</v>
      </c>
      <c r="CY356">
        <v>504280.7</v>
      </c>
      <c r="CZ356">
        <v>748030.4</v>
      </c>
      <c r="DA356">
        <v>1003839</v>
      </c>
      <c r="DB356">
        <v>1240255</v>
      </c>
      <c r="DC356">
        <v>1348539</v>
      </c>
      <c r="DD356">
        <v>1428367</v>
      </c>
      <c r="DE356">
        <v>1555710</v>
      </c>
      <c r="DF356">
        <v>1560061</v>
      </c>
      <c r="DG356">
        <v>1580813</v>
      </c>
      <c r="DH356">
        <v>1539674</v>
      </c>
      <c r="DI356">
        <v>1590115</v>
      </c>
      <c r="DJ356">
        <v>1639380</v>
      </c>
      <c r="DK356">
        <v>1660864</v>
      </c>
      <c r="DL356">
        <v>1688506</v>
      </c>
      <c r="DM356">
        <v>1668596</v>
      </c>
      <c r="DN356">
        <v>1677603</v>
      </c>
      <c r="DO356">
        <v>1355594</v>
      </c>
    </row>
    <row r="357" spans="1:119" x14ac:dyDescent="0.25">
      <c r="A357" t="s">
        <v>66</v>
      </c>
      <c r="B357" t="s">
        <v>32</v>
      </c>
      <c r="C357" t="s">
        <v>65</v>
      </c>
      <c r="D357" t="s">
        <v>65</v>
      </c>
      <c r="E357" t="s">
        <v>65</v>
      </c>
      <c r="F357" t="s">
        <v>65</v>
      </c>
      <c r="G357" t="s">
        <v>65</v>
      </c>
      <c r="H357" s="12" t="s">
        <v>140</v>
      </c>
      <c r="I357" t="s">
        <v>65</v>
      </c>
      <c r="K357">
        <v>16</v>
      </c>
      <c r="L357">
        <v>19</v>
      </c>
      <c r="M357">
        <v>207</v>
      </c>
      <c r="N357">
        <v>205</v>
      </c>
      <c r="O357">
        <v>217</v>
      </c>
      <c r="P357">
        <v>215</v>
      </c>
      <c r="Q357">
        <v>0</v>
      </c>
      <c r="R357">
        <v>0</v>
      </c>
      <c r="S357">
        <v>0</v>
      </c>
      <c r="T357">
        <v>0</v>
      </c>
      <c r="U357">
        <v>57570.97</v>
      </c>
      <c r="V357">
        <v>57025.13</v>
      </c>
      <c r="W357">
        <v>56569.79</v>
      </c>
      <c r="X357">
        <v>55924.35</v>
      </c>
      <c r="Y357">
        <v>56678.68</v>
      </c>
      <c r="Z357">
        <v>59032.23</v>
      </c>
      <c r="AA357">
        <v>63168.71</v>
      </c>
      <c r="AB357">
        <v>67222.350000000006</v>
      </c>
      <c r="AC357">
        <v>71071.710000000006</v>
      </c>
      <c r="AD357">
        <v>73215.87</v>
      </c>
      <c r="AE357">
        <v>75164.070000000007</v>
      </c>
      <c r="AF357">
        <v>75086.740000000005</v>
      </c>
      <c r="AG357">
        <v>74069.61</v>
      </c>
      <c r="AH357">
        <v>74404.160000000003</v>
      </c>
      <c r="AI357">
        <v>71353.740000000005</v>
      </c>
      <c r="AJ357">
        <v>59506.68</v>
      </c>
      <c r="AK357">
        <v>59110.05</v>
      </c>
      <c r="AL357">
        <v>58751.55</v>
      </c>
      <c r="AM357">
        <v>59804.95</v>
      </c>
      <c r="AN357">
        <v>71873.320000000007</v>
      </c>
      <c r="AO357">
        <v>74205.960000000006</v>
      </c>
      <c r="AP357">
        <v>72005.320000000007</v>
      </c>
      <c r="AQ357">
        <v>68691.38</v>
      </c>
      <c r="AR357">
        <v>64886.73</v>
      </c>
      <c r="AS357">
        <v>59293.31</v>
      </c>
      <c r="AT357">
        <v>69.309629999999999</v>
      </c>
      <c r="AU357">
        <v>68.094130000000007</v>
      </c>
      <c r="AV357">
        <v>66.664410000000004</v>
      </c>
      <c r="AW357">
        <v>65.351749999999996</v>
      </c>
      <c r="AX357">
        <v>64.434809999999999</v>
      </c>
      <c r="AY357">
        <v>63.605960000000003</v>
      </c>
      <c r="AZ357">
        <v>63.503</v>
      </c>
      <c r="BA357">
        <v>65.601470000000006</v>
      </c>
      <c r="BB357">
        <v>69.535740000000004</v>
      </c>
      <c r="BC357">
        <v>74.23451</v>
      </c>
      <c r="BD357">
        <v>79.118870000000001</v>
      </c>
      <c r="BE357">
        <v>83.241050000000001</v>
      </c>
      <c r="BF357">
        <v>86.036469999999994</v>
      </c>
      <c r="BG357">
        <v>87.768140000000002</v>
      </c>
      <c r="BH357">
        <v>88.808689999999999</v>
      </c>
      <c r="BI357">
        <v>89.129549999999995</v>
      </c>
      <c r="BJ357">
        <v>88.805670000000006</v>
      </c>
      <c r="BK357">
        <v>87.103669999999994</v>
      </c>
      <c r="BL357">
        <v>84.528530000000003</v>
      </c>
      <c r="BM357">
        <v>80.909949999999995</v>
      </c>
      <c r="BN357">
        <v>77.436589999999995</v>
      </c>
      <c r="BO357">
        <v>75.049899999999994</v>
      </c>
      <c r="BP357">
        <v>73.072490000000002</v>
      </c>
      <c r="BQ357">
        <v>71.072919999999996</v>
      </c>
      <c r="BR357">
        <v>426.22719999999998</v>
      </c>
      <c r="BS357">
        <v>265.70499999999998</v>
      </c>
      <c r="BT357">
        <v>77.923150000000007</v>
      </c>
      <c r="BU357">
        <v>447.8811</v>
      </c>
      <c r="BV357">
        <v>-59.141829999999999</v>
      </c>
      <c r="BW357">
        <v>-62.599330000000002</v>
      </c>
      <c r="BX357">
        <v>123.8556</v>
      </c>
      <c r="BY357">
        <v>204.6576</v>
      </c>
      <c r="BZ357">
        <v>-260.1148</v>
      </c>
      <c r="CA357">
        <v>-211.6035</v>
      </c>
      <c r="CB357">
        <v>134.44059999999999</v>
      </c>
      <c r="CC357">
        <v>471.5342</v>
      </c>
      <c r="CD357">
        <v>175.77760000000001</v>
      </c>
      <c r="CE357">
        <v>777.7509</v>
      </c>
      <c r="CF357">
        <v>4036.5529999999999</v>
      </c>
      <c r="CG357">
        <v>16092.4</v>
      </c>
      <c r="CH357">
        <v>16508.13</v>
      </c>
      <c r="CI357">
        <v>16324.31</v>
      </c>
      <c r="CJ357">
        <v>17138.099999999999</v>
      </c>
      <c r="CK357">
        <v>5074.5929999999998</v>
      </c>
      <c r="CL357">
        <v>1063.451</v>
      </c>
      <c r="CM357">
        <v>759.46280000000002</v>
      </c>
      <c r="CN357">
        <v>-54.590159999999997</v>
      </c>
      <c r="CO357">
        <v>-36.588740000000001</v>
      </c>
      <c r="CP357">
        <v>16527.939999999999</v>
      </c>
      <c r="CQ357">
        <v>90072.38</v>
      </c>
      <c r="CR357">
        <v>86588.27</v>
      </c>
      <c r="CS357">
        <v>78897.95</v>
      </c>
      <c r="CT357">
        <v>66842.759999999995</v>
      </c>
      <c r="CU357">
        <v>48674.04</v>
      </c>
      <c r="CV357">
        <v>39644.269999999997</v>
      </c>
      <c r="CW357">
        <v>28814.959999999999</v>
      </c>
      <c r="CX357">
        <v>26949.23</v>
      </c>
      <c r="CY357">
        <v>43062.8</v>
      </c>
      <c r="CZ357">
        <v>67202.67</v>
      </c>
      <c r="DA357">
        <v>90923.81</v>
      </c>
      <c r="DB357">
        <v>113153.2</v>
      </c>
      <c r="DC357">
        <v>125974.8</v>
      </c>
      <c r="DD357">
        <v>136306.1</v>
      </c>
      <c r="DE357">
        <v>150388.20000000001</v>
      </c>
      <c r="DF357">
        <v>150654.9</v>
      </c>
      <c r="DG357">
        <v>153391.70000000001</v>
      </c>
      <c r="DH357">
        <v>148355.79999999999</v>
      </c>
      <c r="DI357">
        <v>149650.6</v>
      </c>
      <c r="DJ357">
        <v>147977.20000000001</v>
      </c>
      <c r="DK357">
        <v>146712.1</v>
      </c>
      <c r="DL357">
        <v>149191.5</v>
      </c>
      <c r="DM357">
        <v>147350</v>
      </c>
      <c r="DN357">
        <v>148358.70000000001</v>
      </c>
      <c r="DO357">
        <v>131736.79999999999</v>
      </c>
    </row>
    <row r="358" spans="1:119" x14ac:dyDescent="0.25">
      <c r="A358" t="s">
        <v>66</v>
      </c>
      <c r="B358" t="s">
        <v>34</v>
      </c>
      <c r="C358" t="s">
        <v>65</v>
      </c>
      <c r="D358" t="s">
        <v>65</v>
      </c>
      <c r="E358" t="s">
        <v>65</v>
      </c>
      <c r="F358" t="s">
        <v>65</v>
      </c>
      <c r="G358" t="s">
        <v>65</v>
      </c>
      <c r="H358" s="12" t="s">
        <v>140</v>
      </c>
      <c r="I358" t="s">
        <v>65</v>
      </c>
      <c r="J358" s="31">
        <v>42524</v>
      </c>
      <c r="K358">
        <v>16</v>
      </c>
      <c r="L358">
        <v>19</v>
      </c>
      <c r="M358">
        <v>36</v>
      </c>
      <c r="N358">
        <v>36</v>
      </c>
      <c r="O358">
        <v>36</v>
      </c>
      <c r="P358">
        <v>36</v>
      </c>
      <c r="Q358">
        <v>0</v>
      </c>
      <c r="R358">
        <v>0</v>
      </c>
      <c r="S358">
        <v>0</v>
      </c>
      <c r="T358">
        <v>0</v>
      </c>
      <c r="U358">
        <v>5072.951</v>
      </c>
      <c r="V358">
        <v>4965.1329999999998</v>
      </c>
      <c r="W358">
        <v>4646.6310000000003</v>
      </c>
      <c r="X358">
        <v>4506.2430000000004</v>
      </c>
      <c r="Y358">
        <v>4774.1109999999999</v>
      </c>
      <c r="Z358">
        <v>5264.2129999999997</v>
      </c>
      <c r="AA358">
        <v>5500.2049999999999</v>
      </c>
      <c r="AB358">
        <v>5476.1559999999999</v>
      </c>
      <c r="AC358">
        <v>5842.7380000000003</v>
      </c>
      <c r="AD358">
        <v>5865.558</v>
      </c>
      <c r="AE358">
        <v>5949.3829999999998</v>
      </c>
      <c r="AF358">
        <v>6229.19</v>
      </c>
      <c r="AG358">
        <v>6324.5219999999999</v>
      </c>
      <c r="AH358">
        <v>6871.06</v>
      </c>
      <c r="AI358">
        <v>6378.6509999999998</v>
      </c>
      <c r="AJ358">
        <v>5880.3</v>
      </c>
      <c r="AK358">
        <v>6020.9380000000001</v>
      </c>
      <c r="AL358">
        <v>6260.4</v>
      </c>
      <c r="AM358">
        <v>6916.482</v>
      </c>
      <c r="AN358">
        <v>7951.67</v>
      </c>
      <c r="AO358">
        <v>7417.482</v>
      </c>
      <c r="AP358">
        <v>6653.3509999999997</v>
      </c>
      <c r="AQ358">
        <v>6044.6890000000003</v>
      </c>
      <c r="AR358">
        <v>4744.8649999999998</v>
      </c>
      <c r="AS358">
        <v>6269.53</v>
      </c>
      <c r="AT358">
        <v>68.416659999999993</v>
      </c>
      <c r="AU358">
        <v>66.597219999999993</v>
      </c>
      <c r="AV358">
        <v>65.93056</v>
      </c>
      <c r="AW358">
        <v>65.388890000000004</v>
      </c>
      <c r="AX358">
        <v>64.472219999999993</v>
      </c>
      <c r="AY358">
        <v>63.80556</v>
      </c>
      <c r="AZ358">
        <v>64.75</v>
      </c>
      <c r="BA358">
        <v>70.06944</v>
      </c>
      <c r="BB358">
        <v>75.55556</v>
      </c>
      <c r="BC358">
        <v>81.083340000000007</v>
      </c>
      <c r="BD358">
        <v>85.736109999999996</v>
      </c>
      <c r="BE358">
        <v>88.55556</v>
      </c>
      <c r="BF358">
        <v>90.486109999999996</v>
      </c>
      <c r="BG358">
        <v>93.361109999999996</v>
      </c>
      <c r="BH358">
        <v>95.236109999999996</v>
      </c>
      <c r="BI358">
        <v>97.138890000000004</v>
      </c>
      <c r="BJ358">
        <v>98.277780000000007</v>
      </c>
      <c r="BK358">
        <v>98.111109999999996</v>
      </c>
      <c r="BL358">
        <v>96.55556</v>
      </c>
      <c r="BM358">
        <v>90.888890000000004</v>
      </c>
      <c r="BN358">
        <v>82.763890000000004</v>
      </c>
      <c r="BO358">
        <v>77.81944</v>
      </c>
      <c r="BP358">
        <v>75.43056</v>
      </c>
      <c r="BQ358">
        <v>73.43056</v>
      </c>
      <c r="BR358">
        <v>-218.96459999999999</v>
      </c>
      <c r="BS358">
        <v>-168.8245</v>
      </c>
      <c r="BT358">
        <v>-101.21</v>
      </c>
      <c r="BU358">
        <v>-78.691730000000007</v>
      </c>
      <c r="BV358">
        <v>0.46523949999999997</v>
      </c>
      <c r="BW358">
        <v>-30.374020000000002</v>
      </c>
      <c r="BX358">
        <v>24.346139999999998</v>
      </c>
      <c r="BY358">
        <v>68.801320000000004</v>
      </c>
      <c r="BZ358">
        <v>94.036839999999998</v>
      </c>
      <c r="CA358">
        <v>74.446579999999997</v>
      </c>
      <c r="CB358">
        <v>131.15700000000001</v>
      </c>
      <c r="CC358">
        <v>85.274439999999998</v>
      </c>
      <c r="CD358">
        <v>8.0048729999999999</v>
      </c>
      <c r="CE358">
        <v>-12.187659999999999</v>
      </c>
      <c r="CF358">
        <v>342.89679999999998</v>
      </c>
      <c r="CG358">
        <v>1220.672</v>
      </c>
      <c r="CH358">
        <v>1189.5329999999999</v>
      </c>
      <c r="CI358">
        <v>1075.078</v>
      </c>
      <c r="CJ358">
        <v>723.49019999999996</v>
      </c>
      <c r="CK358">
        <v>-419.13959999999997</v>
      </c>
      <c r="CL358">
        <v>-369.00880000000001</v>
      </c>
      <c r="CM358">
        <v>-281.65140000000002</v>
      </c>
      <c r="CN358">
        <v>-405.3408</v>
      </c>
      <c r="CO358">
        <v>-195.38399999999999</v>
      </c>
      <c r="CP358">
        <v>1055.4929999999999</v>
      </c>
      <c r="CQ358">
        <v>11106.48</v>
      </c>
      <c r="CR358">
        <v>9823.9380000000001</v>
      </c>
      <c r="CS358">
        <v>7585.5129999999999</v>
      </c>
      <c r="CT358">
        <v>7260.7860000000001</v>
      </c>
      <c r="CU358">
        <v>6686.1329999999998</v>
      </c>
      <c r="CV358">
        <v>6457.348</v>
      </c>
      <c r="CW358">
        <v>4053.99</v>
      </c>
      <c r="CX358">
        <v>3858.3820000000001</v>
      </c>
      <c r="CY358">
        <v>6004.634</v>
      </c>
      <c r="CZ358">
        <v>10739.96</v>
      </c>
      <c r="DA358">
        <v>16113.84</v>
      </c>
      <c r="DB358">
        <v>18920.04</v>
      </c>
      <c r="DC358">
        <v>22259.56</v>
      </c>
      <c r="DD358">
        <v>23944.32</v>
      </c>
      <c r="DE358">
        <v>26006.71</v>
      </c>
      <c r="DF358">
        <v>28240.43</v>
      </c>
      <c r="DG358">
        <v>27418.9</v>
      </c>
      <c r="DH358">
        <v>27907.24</v>
      </c>
      <c r="DI358">
        <v>25634.560000000001</v>
      </c>
      <c r="DJ358">
        <v>25575.79</v>
      </c>
      <c r="DK358">
        <v>26006.65</v>
      </c>
      <c r="DL358">
        <v>24523.26</v>
      </c>
      <c r="DM358">
        <v>23963.56</v>
      </c>
      <c r="DN358">
        <v>19190.27</v>
      </c>
      <c r="DO358">
        <v>21603.82</v>
      </c>
    </row>
    <row r="359" spans="1:119" x14ac:dyDescent="0.25">
      <c r="A359" t="s">
        <v>66</v>
      </c>
      <c r="B359" t="s">
        <v>34</v>
      </c>
      <c r="C359" t="s">
        <v>65</v>
      </c>
      <c r="D359" t="s">
        <v>65</v>
      </c>
      <c r="E359" t="s">
        <v>65</v>
      </c>
      <c r="F359" t="s">
        <v>65</v>
      </c>
      <c r="G359" t="s">
        <v>65</v>
      </c>
      <c r="H359" s="12" t="s">
        <v>140</v>
      </c>
      <c r="I359" t="s">
        <v>65</v>
      </c>
      <c r="J359" s="31">
        <v>42541</v>
      </c>
      <c r="K359">
        <v>16</v>
      </c>
      <c r="L359">
        <v>19</v>
      </c>
      <c r="M359">
        <v>36</v>
      </c>
      <c r="N359">
        <v>36</v>
      </c>
      <c r="O359">
        <v>36</v>
      </c>
      <c r="P359">
        <v>36</v>
      </c>
      <c r="Q359">
        <v>0</v>
      </c>
      <c r="R359">
        <v>0</v>
      </c>
      <c r="S359">
        <v>0</v>
      </c>
      <c r="T359">
        <v>0</v>
      </c>
      <c r="U359">
        <v>4621.893</v>
      </c>
      <c r="V359">
        <v>4495.4830000000002</v>
      </c>
      <c r="W359">
        <v>4484.9170000000004</v>
      </c>
      <c r="X359">
        <v>4453.5590000000002</v>
      </c>
      <c r="Y359">
        <v>4776.393</v>
      </c>
      <c r="Z359">
        <v>5667.19</v>
      </c>
      <c r="AA359">
        <v>6242.35</v>
      </c>
      <c r="AB359">
        <v>6139.3689999999997</v>
      </c>
      <c r="AC359">
        <v>6433.085</v>
      </c>
      <c r="AD359">
        <v>6388.5730000000003</v>
      </c>
      <c r="AE359">
        <v>6309.9989999999998</v>
      </c>
      <c r="AF359">
        <v>6473.9970000000003</v>
      </c>
      <c r="AG359">
        <v>6881.384</v>
      </c>
      <c r="AH359">
        <v>6848.8789999999999</v>
      </c>
      <c r="AI359">
        <v>6799.8050000000003</v>
      </c>
      <c r="AJ359">
        <v>6200.8469999999998</v>
      </c>
      <c r="AK359">
        <v>6327.4260000000004</v>
      </c>
      <c r="AL359">
        <v>6594.3190000000004</v>
      </c>
      <c r="AM359">
        <v>6906.0039999999999</v>
      </c>
      <c r="AN359">
        <v>7793.6329999999998</v>
      </c>
      <c r="AO359">
        <v>7708.5029999999997</v>
      </c>
      <c r="AP359">
        <v>7148.7550000000001</v>
      </c>
      <c r="AQ359">
        <v>6029.2020000000002</v>
      </c>
      <c r="AR359">
        <v>5277.2939999999999</v>
      </c>
      <c r="AS359">
        <v>6507.1490000000003</v>
      </c>
      <c r="AT359">
        <v>65.43056</v>
      </c>
      <c r="AU359">
        <v>63.68056</v>
      </c>
      <c r="AV359">
        <v>62.583329999999997</v>
      </c>
      <c r="AW359">
        <v>62.208329999999997</v>
      </c>
      <c r="AX359">
        <v>60.94444</v>
      </c>
      <c r="AY359">
        <v>60.041670000000003</v>
      </c>
      <c r="AZ359">
        <v>60.486109999999996</v>
      </c>
      <c r="BA359">
        <v>66.166659999999993</v>
      </c>
      <c r="BB359">
        <v>72.125</v>
      </c>
      <c r="BC359">
        <v>77.81944</v>
      </c>
      <c r="BD359">
        <v>82.111109999999996</v>
      </c>
      <c r="BE359">
        <v>85.166659999999993</v>
      </c>
      <c r="BF359">
        <v>87.81944</v>
      </c>
      <c r="BG359">
        <v>90.236109999999996</v>
      </c>
      <c r="BH359">
        <v>91.56944</v>
      </c>
      <c r="BI359">
        <v>92.972219999999993</v>
      </c>
      <c r="BJ359">
        <v>94.208340000000007</v>
      </c>
      <c r="BK359">
        <v>94.111109999999996</v>
      </c>
      <c r="BL359">
        <v>92.847219999999993</v>
      </c>
      <c r="BM359">
        <v>88.513890000000004</v>
      </c>
      <c r="BN359">
        <v>80.263890000000004</v>
      </c>
      <c r="BO359">
        <v>75.208340000000007</v>
      </c>
      <c r="BP359">
        <v>70.19444</v>
      </c>
      <c r="BQ359">
        <v>68.25</v>
      </c>
      <c r="BR359">
        <v>-218.96459999999999</v>
      </c>
      <c r="BS359">
        <v>-168.8246</v>
      </c>
      <c r="BT359">
        <v>-101.2099</v>
      </c>
      <c r="BU359">
        <v>-78.691630000000004</v>
      </c>
      <c r="BV359">
        <v>0.4651845</v>
      </c>
      <c r="BW359">
        <v>-30.374079999999999</v>
      </c>
      <c r="BX359">
        <v>24.346150000000002</v>
      </c>
      <c r="BY359">
        <v>68.801310000000001</v>
      </c>
      <c r="BZ359">
        <v>94.036820000000006</v>
      </c>
      <c r="CA359">
        <v>74.446520000000007</v>
      </c>
      <c r="CB359">
        <v>131.15690000000001</v>
      </c>
      <c r="CC359">
        <v>85.274339999999995</v>
      </c>
      <c r="CD359">
        <v>8.0048659999999998</v>
      </c>
      <c r="CE359">
        <v>-12.1876</v>
      </c>
      <c r="CF359">
        <v>342.89679999999998</v>
      </c>
      <c r="CG359">
        <v>1220.672</v>
      </c>
      <c r="CH359">
        <v>1189.5329999999999</v>
      </c>
      <c r="CI359">
        <v>1075.078</v>
      </c>
      <c r="CJ359">
        <v>723.49019999999996</v>
      </c>
      <c r="CK359">
        <v>-419.1397</v>
      </c>
      <c r="CL359">
        <v>-369.00880000000001</v>
      </c>
      <c r="CM359">
        <v>-281.65140000000002</v>
      </c>
      <c r="CN359">
        <v>-405.34070000000003</v>
      </c>
      <c r="CO359">
        <v>-195.38409999999999</v>
      </c>
      <c r="CP359">
        <v>1055.4929999999999</v>
      </c>
      <c r="CQ359">
        <v>10708.46</v>
      </c>
      <c r="CR359">
        <v>9522.6970000000001</v>
      </c>
      <c r="CS359">
        <v>7337.5389999999998</v>
      </c>
      <c r="CT359">
        <v>7024.9660000000003</v>
      </c>
      <c r="CU359">
        <v>6469.2259999999997</v>
      </c>
      <c r="CV359">
        <v>6239.9650000000001</v>
      </c>
      <c r="CW359">
        <v>3927.473</v>
      </c>
      <c r="CX359">
        <v>3734.61</v>
      </c>
      <c r="CY359">
        <v>5810.3909999999996</v>
      </c>
      <c r="CZ359">
        <v>10475</v>
      </c>
      <c r="DA359">
        <v>15659.67</v>
      </c>
      <c r="DB359">
        <v>18362.04</v>
      </c>
      <c r="DC359">
        <v>21595.93</v>
      </c>
      <c r="DD359">
        <v>23273.759999999998</v>
      </c>
      <c r="DE359">
        <v>25296.11</v>
      </c>
      <c r="DF359">
        <v>27434.720000000001</v>
      </c>
      <c r="DG359">
        <v>26673.9</v>
      </c>
      <c r="DH359">
        <v>26922.19</v>
      </c>
      <c r="DI359">
        <v>24837.71</v>
      </c>
      <c r="DJ359">
        <v>24943.59</v>
      </c>
      <c r="DK359">
        <v>25111.16</v>
      </c>
      <c r="DL359">
        <v>23790.52</v>
      </c>
      <c r="DM359">
        <v>23452.880000000001</v>
      </c>
      <c r="DN359">
        <v>18800.2</v>
      </c>
      <c r="DO359">
        <v>20865.349999999999</v>
      </c>
    </row>
    <row r="360" spans="1:119" x14ac:dyDescent="0.25">
      <c r="A360" t="s">
        <v>66</v>
      </c>
      <c r="B360" t="s">
        <v>34</v>
      </c>
      <c r="C360" t="s">
        <v>65</v>
      </c>
      <c r="D360" t="s">
        <v>65</v>
      </c>
      <c r="E360" t="s">
        <v>65</v>
      </c>
      <c r="F360" t="s">
        <v>65</v>
      </c>
      <c r="G360" t="s">
        <v>65</v>
      </c>
      <c r="H360" s="12" t="s">
        <v>140</v>
      </c>
      <c r="I360" t="s">
        <v>65</v>
      </c>
      <c r="J360" s="31">
        <v>42548</v>
      </c>
      <c r="K360">
        <v>16</v>
      </c>
      <c r="L360">
        <v>19</v>
      </c>
      <c r="M360">
        <v>36</v>
      </c>
      <c r="N360">
        <v>36</v>
      </c>
      <c r="O360">
        <v>36</v>
      </c>
      <c r="P360">
        <v>36</v>
      </c>
      <c r="Q360">
        <v>0</v>
      </c>
      <c r="R360">
        <v>0</v>
      </c>
      <c r="S360">
        <v>0</v>
      </c>
      <c r="T360">
        <v>0</v>
      </c>
      <c r="U360">
        <v>4858.21</v>
      </c>
      <c r="V360">
        <v>4816.42</v>
      </c>
      <c r="W360">
        <v>4789.7830000000004</v>
      </c>
      <c r="X360">
        <v>4799.2529999999997</v>
      </c>
      <c r="Y360">
        <v>5296.0789999999997</v>
      </c>
      <c r="Z360">
        <v>5998.1350000000002</v>
      </c>
      <c r="AA360">
        <v>6393.0550000000003</v>
      </c>
      <c r="AB360">
        <v>6530.701</v>
      </c>
      <c r="AC360">
        <v>6802.576</v>
      </c>
      <c r="AD360">
        <v>6836.3450000000003</v>
      </c>
      <c r="AE360">
        <v>6850.6019999999999</v>
      </c>
      <c r="AF360">
        <v>6928.442</v>
      </c>
      <c r="AG360">
        <v>7081.0290000000005</v>
      </c>
      <c r="AH360">
        <v>7265.1390000000001</v>
      </c>
      <c r="AI360">
        <v>6991.9570000000003</v>
      </c>
      <c r="AJ360">
        <v>6005.8729999999996</v>
      </c>
      <c r="AK360">
        <v>6168.5290000000005</v>
      </c>
      <c r="AL360">
        <v>6302.0169999999998</v>
      </c>
      <c r="AM360">
        <v>7246.9210000000003</v>
      </c>
      <c r="AN360">
        <v>9210.8809999999994</v>
      </c>
      <c r="AO360">
        <v>8971.9740000000002</v>
      </c>
      <c r="AP360">
        <v>8168.308</v>
      </c>
      <c r="AQ360">
        <v>6638.0720000000001</v>
      </c>
      <c r="AR360">
        <v>5576.84</v>
      </c>
      <c r="AS360">
        <v>6430.835</v>
      </c>
      <c r="AT360">
        <v>72.291659999999993</v>
      </c>
      <c r="AU360">
        <v>70.416659999999993</v>
      </c>
      <c r="AV360">
        <v>68.597219999999993</v>
      </c>
      <c r="AW360">
        <v>67.833340000000007</v>
      </c>
      <c r="AX360">
        <v>67.30556</v>
      </c>
      <c r="AY360">
        <v>65.94444</v>
      </c>
      <c r="AZ360">
        <v>67.458340000000007</v>
      </c>
      <c r="BA360">
        <v>73.25</v>
      </c>
      <c r="BB360">
        <v>79.75</v>
      </c>
      <c r="BC360">
        <v>85.625</v>
      </c>
      <c r="BD360">
        <v>89.19444</v>
      </c>
      <c r="BE360">
        <v>93.083340000000007</v>
      </c>
      <c r="BF360">
        <v>95.763890000000004</v>
      </c>
      <c r="BG360">
        <v>97.56944</v>
      </c>
      <c r="BH360">
        <v>99.472219999999993</v>
      </c>
      <c r="BI360">
        <v>100.4722</v>
      </c>
      <c r="BJ360">
        <v>100.48609999999999</v>
      </c>
      <c r="BK360">
        <v>100.5</v>
      </c>
      <c r="BL360">
        <v>100.04170000000001</v>
      </c>
      <c r="BM360">
        <v>94.763890000000004</v>
      </c>
      <c r="BN360">
        <v>86.486109999999996</v>
      </c>
      <c r="BO360">
        <v>80.513890000000004</v>
      </c>
      <c r="BP360">
        <v>76.833340000000007</v>
      </c>
      <c r="BQ360">
        <v>74.208340000000007</v>
      </c>
      <c r="BR360">
        <v>-218.96459999999999</v>
      </c>
      <c r="BS360">
        <v>-168.8245</v>
      </c>
      <c r="BT360">
        <v>-101.2099</v>
      </c>
      <c r="BU360">
        <v>-78.691649999999996</v>
      </c>
      <c r="BV360">
        <v>0.46524549999999998</v>
      </c>
      <c r="BW360">
        <v>-30.374120000000001</v>
      </c>
      <c r="BX360">
        <v>24.346240000000002</v>
      </c>
      <c r="BY360">
        <v>68.801299999999998</v>
      </c>
      <c r="BZ360">
        <v>94.036869999999993</v>
      </c>
      <c r="CA360">
        <v>74.446619999999996</v>
      </c>
      <c r="CB360">
        <v>131.15700000000001</v>
      </c>
      <c r="CC360">
        <v>85.274379999999994</v>
      </c>
      <c r="CD360">
        <v>8.0049270000000003</v>
      </c>
      <c r="CE360">
        <v>-12.18765</v>
      </c>
      <c r="CF360">
        <v>342.89690000000002</v>
      </c>
      <c r="CG360">
        <v>1220.672</v>
      </c>
      <c r="CH360">
        <v>1189.5329999999999</v>
      </c>
      <c r="CI360">
        <v>1075.078</v>
      </c>
      <c r="CJ360">
        <v>723.49009999999998</v>
      </c>
      <c r="CK360">
        <v>-419.1395</v>
      </c>
      <c r="CL360">
        <v>-369.00880000000001</v>
      </c>
      <c r="CM360">
        <v>-281.65140000000002</v>
      </c>
      <c r="CN360">
        <v>-405.3408</v>
      </c>
      <c r="CO360">
        <v>-195.38409999999999</v>
      </c>
      <c r="CP360">
        <v>1055.4929999999999</v>
      </c>
      <c r="CQ360">
        <v>10908.29</v>
      </c>
      <c r="CR360">
        <v>9690.6540000000005</v>
      </c>
      <c r="CS360">
        <v>7566.7669999999998</v>
      </c>
      <c r="CT360">
        <v>7094.4780000000001</v>
      </c>
      <c r="CU360">
        <v>6535.366</v>
      </c>
      <c r="CV360">
        <v>6325.77</v>
      </c>
      <c r="CW360">
        <v>3972.4340000000002</v>
      </c>
      <c r="CX360">
        <v>3924.3020000000001</v>
      </c>
      <c r="CY360">
        <v>6004.15</v>
      </c>
      <c r="CZ360">
        <v>10733.34</v>
      </c>
      <c r="DA360">
        <v>15992.09</v>
      </c>
      <c r="DB360">
        <v>18612.75</v>
      </c>
      <c r="DC360">
        <v>21902.12</v>
      </c>
      <c r="DD360">
        <v>23593.46</v>
      </c>
      <c r="DE360">
        <v>25613.72</v>
      </c>
      <c r="DF360">
        <v>28087.1</v>
      </c>
      <c r="DG360">
        <v>27107.67</v>
      </c>
      <c r="DH360">
        <v>27241.16</v>
      </c>
      <c r="DI360">
        <v>25306.35</v>
      </c>
      <c r="DJ360">
        <v>25314.33</v>
      </c>
      <c r="DK360">
        <v>25582.61</v>
      </c>
      <c r="DL360">
        <v>24275.63</v>
      </c>
      <c r="DM360">
        <v>23763.67</v>
      </c>
      <c r="DN360">
        <v>18953.12</v>
      </c>
      <c r="DO360">
        <v>21126.57</v>
      </c>
    </row>
    <row r="361" spans="1:119" x14ac:dyDescent="0.25">
      <c r="A361" t="s">
        <v>66</v>
      </c>
      <c r="B361" t="s">
        <v>34</v>
      </c>
      <c r="C361" t="s">
        <v>65</v>
      </c>
      <c r="D361" t="s">
        <v>65</v>
      </c>
      <c r="E361" t="s">
        <v>65</v>
      </c>
      <c r="F361" t="s">
        <v>65</v>
      </c>
      <c r="G361" t="s">
        <v>65</v>
      </c>
      <c r="H361" s="12" t="s">
        <v>140</v>
      </c>
      <c r="I361" t="s">
        <v>65</v>
      </c>
      <c r="J361" s="31">
        <v>42549</v>
      </c>
      <c r="K361">
        <v>14</v>
      </c>
      <c r="L361">
        <v>19</v>
      </c>
      <c r="M361">
        <v>36</v>
      </c>
      <c r="N361">
        <v>36</v>
      </c>
      <c r="O361">
        <v>36</v>
      </c>
      <c r="P361">
        <v>36</v>
      </c>
      <c r="Q361">
        <v>0</v>
      </c>
      <c r="R361">
        <v>0</v>
      </c>
      <c r="S361">
        <v>0</v>
      </c>
      <c r="T361">
        <v>0</v>
      </c>
      <c r="U361">
        <v>5275.1940000000004</v>
      </c>
      <c r="V361">
        <v>5250.6350000000002</v>
      </c>
      <c r="W361">
        <v>5205.7960000000003</v>
      </c>
      <c r="X361">
        <v>5279.5029999999997</v>
      </c>
      <c r="Y361">
        <v>5840.817</v>
      </c>
      <c r="Z361">
        <v>6457.8940000000002</v>
      </c>
      <c r="AA361">
        <v>6751.4489999999996</v>
      </c>
      <c r="AB361">
        <v>6955.3609999999999</v>
      </c>
      <c r="AC361">
        <v>7377.4589999999998</v>
      </c>
      <c r="AD361">
        <v>7194.0339999999997</v>
      </c>
      <c r="AE361">
        <v>7050.6090000000004</v>
      </c>
      <c r="AF361">
        <v>7283.4089999999997</v>
      </c>
      <c r="AG361">
        <v>7429.3159999999998</v>
      </c>
      <c r="AH361">
        <v>6389.6480000000001</v>
      </c>
      <c r="AI361">
        <v>6084.8379999999997</v>
      </c>
      <c r="AJ361">
        <v>6071.058</v>
      </c>
      <c r="AK361">
        <v>6375.1149999999998</v>
      </c>
      <c r="AL361">
        <v>6835.7129999999997</v>
      </c>
      <c r="AM361">
        <v>7634.8050000000003</v>
      </c>
      <c r="AN361">
        <v>9159.9069999999992</v>
      </c>
      <c r="AO361">
        <v>9096.1149999999998</v>
      </c>
      <c r="AP361">
        <v>8543.9920000000002</v>
      </c>
      <c r="AQ361">
        <v>6747.7439999999997</v>
      </c>
      <c r="AR361">
        <v>5771.2879999999996</v>
      </c>
      <c r="AS361">
        <v>6565.1959999999999</v>
      </c>
      <c r="AT361">
        <v>73.18056</v>
      </c>
      <c r="AU361">
        <v>70.791659999999993</v>
      </c>
      <c r="AV361">
        <v>70.888890000000004</v>
      </c>
      <c r="AW361">
        <v>69.31944</v>
      </c>
      <c r="AX361">
        <v>68.513890000000004</v>
      </c>
      <c r="AY361">
        <v>68.94444</v>
      </c>
      <c r="AZ361">
        <v>69.05556</v>
      </c>
      <c r="BA361">
        <v>74.19444</v>
      </c>
      <c r="BB361">
        <v>80.18056</v>
      </c>
      <c r="BC361">
        <v>85.875</v>
      </c>
      <c r="BD361">
        <v>90.55556</v>
      </c>
      <c r="BE361">
        <v>93.18056</v>
      </c>
      <c r="BF361">
        <v>96.486109999999996</v>
      </c>
      <c r="BG361">
        <v>98.25</v>
      </c>
      <c r="BH361">
        <v>99.888890000000004</v>
      </c>
      <c r="BI361">
        <v>100.9306</v>
      </c>
      <c r="BJ361">
        <v>101.8472</v>
      </c>
      <c r="BK361">
        <v>102</v>
      </c>
      <c r="BL361">
        <v>100.33329999999999</v>
      </c>
      <c r="BM361">
        <v>93.513890000000004</v>
      </c>
      <c r="BN361">
        <v>84.972219999999993</v>
      </c>
      <c r="BO361">
        <v>80.138890000000004</v>
      </c>
      <c r="BP361">
        <v>76.31944</v>
      </c>
      <c r="BQ361">
        <v>74.138890000000004</v>
      </c>
      <c r="BR361">
        <v>-129.2912</v>
      </c>
      <c r="BS361">
        <v>-149.55770000000001</v>
      </c>
      <c r="BT361">
        <v>-222.1926</v>
      </c>
      <c r="BU361">
        <v>-334.49709999999999</v>
      </c>
      <c r="BV361">
        <v>-225.92529999999999</v>
      </c>
      <c r="BW361">
        <v>-82.424580000000006</v>
      </c>
      <c r="BX361">
        <v>85.390799999999999</v>
      </c>
      <c r="BY361">
        <v>-10.81038</v>
      </c>
      <c r="BZ361">
        <v>-58.852089999999997</v>
      </c>
      <c r="CA361">
        <v>151.1755</v>
      </c>
      <c r="CB361">
        <v>332.51670000000001</v>
      </c>
      <c r="CC361">
        <v>163.803</v>
      </c>
      <c r="CD361">
        <v>191.53870000000001</v>
      </c>
      <c r="CE361">
        <v>1449.3630000000001</v>
      </c>
      <c r="CF361">
        <v>1831.617</v>
      </c>
      <c r="CG361">
        <v>1985.279</v>
      </c>
      <c r="CH361">
        <v>1753.6079999999999</v>
      </c>
      <c r="CI361">
        <v>1411.6880000000001</v>
      </c>
      <c r="CJ361">
        <v>888.71109999999999</v>
      </c>
      <c r="CK361">
        <v>-430.91669999999999</v>
      </c>
      <c r="CL361">
        <v>-632.04660000000001</v>
      </c>
      <c r="CM361">
        <v>-775.17269999999996</v>
      </c>
      <c r="CN361">
        <v>-327.58089999999999</v>
      </c>
      <c r="CO361">
        <v>-209.69380000000001</v>
      </c>
      <c r="CP361">
        <v>1550.712</v>
      </c>
      <c r="CQ361">
        <v>29583.89</v>
      </c>
      <c r="CR361">
        <v>26344.46</v>
      </c>
      <c r="CS361">
        <v>19993.009999999998</v>
      </c>
      <c r="CT361">
        <v>19356.759999999998</v>
      </c>
      <c r="CU361">
        <v>17687.169999999998</v>
      </c>
      <c r="CV361">
        <v>17419.560000000001</v>
      </c>
      <c r="CW361">
        <v>10917.82</v>
      </c>
      <c r="CX361">
        <v>10452.51</v>
      </c>
      <c r="CY361">
        <v>16170.6</v>
      </c>
      <c r="CZ361">
        <v>28682.97</v>
      </c>
      <c r="DA361">
        <v>42890.8</v>
      </c>
      <c r="DB361">
        <v>50460.36</v>
      </c>
      <c r="DC361">
        <v>59597.2</v>
      </c>
      <c r="DD361">
        <v>64484.18</v>
      </c>
      <c r="DE361">
        <v>70154.94</v>
      </c>
      <c r="DF361">
        <v>76278.740000000005</v>
      </c>
      <c r="DG361">
        <v>74048.23</v>
      </c>
      <c r="DH361">
        <v>75159.899999999994</v>
      </c>
      <c r="DI361">
        <v>68992.77</v>
      </c>
      <c r="DJ361">
        <v>68684.7</v>
      </c>
      <c r="DK361">
        <v>69316.61</v>
      </c>
      <c r="DL361">
        <v>66268.45</v>
      </c>
      <c r="DM361">
        <v>65102.96</v>
      </c>
      <c r="DN361">
        <v>51585.72</v>
      </c>
      <c r="DO361">
        <v>49562.65</v>
      </c>
    </row>
    <row r="362" spans="1:119" x14ac:dyDescent="0.25">
      <c r="A362" t="s">
        <v>66</v>
      </c>
      <c r="B362" t="s">
        <v>34</v>
      </c>
      <c r="C362" t="s">
        <v>65</v>
      </c>
      <c r="D362" t="s">
        <v>65</v>
      </c>
      <c r="E362" t="s">
        <v>65</v>
      </c>
      <c r="F362" t="s">
        <v>65</v>
      </c>
      <c r="G362" t="s">
        <v>65</v>
      </c>
      <c r="H362" s="12" t="s">
        <v>140</v>
      </c>
      <c r="I362" t="s">
        <v>65</v>
      </c>
      <c r="J362" s="31">
        <v>42576</v>
      </c>
      <c r="K362">
        <v>16</v>
      </c>
      <c r="L362">
        <v>19</v>
      </c>
      <c r="M362">
        <v>36</v>
      </c>
      <c r="N362">
        <v>36</v>
      </c>
      <c r="O362">
        <v>36</v>
      </c>
      <c r="P362">
        <v>36</v>
      </c>
      <c r="Q362">
        <v>0</v>
      </c>
      <c r="R362">
        <v>0</v>
      </c>
      <c r="S362">
        <v>0</v>
      </c>
      <c r="T362">
        <v>0</v>
      </c>
      <c r="U362">
        <v>5676.5889999999999</v>
      </c>
      <c r="V362">
        <v>5766.8509999999997</v>
      </c>
      <c r="W362">
        <v>5715.098</v>
      </c>
      <c r="X362">
        <v>5740.93</v>
      </c>
      <c r="Y362">
        <v>6319.3879999999999</v>
      </c>
      <c r="Z362">
        <v>7129.5510000000004</v>
      </c>
      <c r="AA362">
        <v>7551.5450000000001</v>
      </c>
      <c r="AB362">
        <v>7473.7560000000003</v>
      </c>
      <c r="AC362">
        <v>7687.4790000000003</v>
      </c>
      <c r="AD362">
        <v>7560.0119999999997</v>
      </c>
      <c r="AE362">
        <v>7521.4449999999997</v>
      </c>
      <c r="AF362">
        <v>7705.9719999999998</v>
      </c>
      <c r="AG362">
        <v>7537.3639999999996</v>
      </c>
      <c r="AH362">
        <v>7818.9589999999998</v>
      </c>
      <c r="AI362">
        <v>7707.4</v>
      </c>
      <c r="AJ362">
        <v>6530.7420000000002</v>
      </c>
      <c r="AK362">
        <v>6609.1610000000001</v>
      </c>
      <c r="AL362">
        <v>6852.6</v>
      </c>
      <c r="AM362">
        <v>7584.4160000000002</v>
      </c>
      <c r="AN362">
        <v>9956.9670000000006</v>
      </c>
      <c r="AO362">
        <v>9995.1620000000003</v>
      </c>
      <c r="AP362">
        <v>9289.8220000000001</v>
      </c>
      <c r="AQ362">
        <v>7628.1750000000002</v>
      </c>
      <c r="AR362">
        <v>6685.3689999999997</v>
      </c>
      <c r="AS362">
        <v>6894.2290000000003</v>
      </c>
      <c r="AT362">
        <v>72.083340000000007</v>
      </c>
      <c r="AU362">
        <v>70.68056</v>
      </c>
      <c r="AV362">
        <v>68.986109999999996</v>
      </c>
      <c r="AW362">
        <v>68.361109999999996</v>
      </c>
      <c r="AX362">
        <v>66.958340000000007</v>
      </c>
      <c r="AY362">
        <v>64.763890000000004</v>
      </c>
      <c r="AZ362">
        <v>65.347219999999993</v>
      </c>
      <c r="BA362">
        <v>69.18056</v>
      </c>
      <c r="BB362">
        <v>74.611109999999996</v>
      </c>
      <c r="BC362">
        <v>80.333340000000007</v>
      </c>
      <c r="BD362">
        <v>85.597219999999993</v>
      </c>
      <c r="BE362">
        <v>89.30556</v>
      </c>
      <c r="BF362">
        <v>91.736109999999996</v>
      </c>
      <c r="BG362">
        <v>93.763890000000004</v>
      </c>
      <c r="BH362">
        <v>96.402780000000007</v>
      </c>
      <c r="BI362">
        <v>98.097219999999993</v>
      </c>
      <c r="BJ362">
        <v>98.916659999999993</v>
      </c>
      <c r="BK362">
        <v>99.30556</v>
      </c>
      <c r="BL362">
        <v>97.81944</v>
      </c>
      <c r="BM362">
        <v>91.861109999999996</v>
      </c>
      <c r="BN362">
        <v>82.763890000000004</v>
      </c>
      <c r="BO362">
        <v>77.527780000000007</v>
      </c>
      <c r="BP362">
        <v>74.236109999999996</v>
      </c>
      <c r="BQ362">
        <v>71.666659999999993</v>
      </c>
      <c r="BR362">
        <v>-16.669309999999999</v>
      </c>
      <c r="BS362">
        <v>-64.439359999999994</v>
      </c>
      <c r="BT362">
        <v>-127.8702</v>
      </c>
      <c r="BU362">
        <v>-201.1722</v>
      </c>
      <c r="BV362">
        <v>-119.4846</v>
      </c>
      <c r="BW362">
        <v>-25.716629999999999</v>
      </c>
      <c r="BX362">
        <v>113.09910000000001</v>
      </c>
      <c r="BY362">
        <v>26.849409999999999</v>
      </c>
      <c r="BZ362">
        <v>-5.2056180000000003</v>
      </c>
      <c r="CA362">
        <v>-63.006810000000002</v>
      </c>
      <c r="CB362">
        <v>-84.834639999999993</v>
      </c>
      <c r="CC362">
        <v>117.1724</v>
      </c>
      <c r="CD362">
        <v>101.9738</v>
      </c>
      <c r="CE362">
        <v>38.915109999999999</v>
      </c>
      <c r="CF362">
        <v>632.16669999999999</v>
      </c>
      <c r="CG362">
        <v>2358.2750000000001</v>
      </c>
      <c r="CH362">
        <v>2331.8449999999998</v>
      </c>
      <c r="CI362">
        <v>2258.5749999999998</v>
      </c>
      <c r="CJ362">
        <v>1707.008</v>
      </c>
      <c r="CK362">
        <v>25.665019999999998</v>
      </c>
      <c r="CL362">
        <v>-482.91480000000001</v>
      </c>
      <c r="CM362">
        <v>-592.26400000000001</v>
      </c>
      <c r="CN362">
        <v>-616.10029999999995</v>
      </c>
      <c r="CO362">
        <v>-321.57679999999999</v>
      </c>
      <c r="CP362">
        <v>2179.453</v>
      </c>
      <c r="CQ362">
        <v>8673.1110000000008</v>
      </c>
      <c r="CR362">
        <v>7717.3590000000004</v>
      </c>
      <c r="CS362">
        <v>5960.1859999999997</v>
      </c>
      <c r="CT362">
        <v>5671.4430000000002</v>
      </c>
      <c r="CU362">
        <v>5256.4970000000003</v>
      </c>
      <c r="CV362">
        <v>4988.3990000000003</v>
      </c>
      <c r="CW362">
        <v>3144.8359999999998</v>
      </c>
      <c r="CX362">
        <v>2992.9830000000002</v>
      </c>
      <c r="CY362">
        <v>4682.0469999999996</v>
      </c>
      <c r="CZ362">
        <v>8427.0319999999992</v>
      </c>
      <c r="DA362">
        <v>12620.18</v>
      </c>
      <c r="DB362">
        <v>14858.09</v>
      </c>
      <c r="DC362">
        <v>17382.07</v>
      </c>
      <c r="DD362">
        <v>18741.12</v>
      </c>
      <c r="DE362">
        <v>20271.57</v>
      </c>
      <c r="DF362">
        <v>22114.400000000001</v>
      </c>
      <c r="DG362">
        <v>21684.86</v>
      </c>
      <c r="DH362">
        <v>21756.45</v>
      </c>
      <c r="DI362">
        <v>20001.990000000002</v>
      </c>
      <c r="DJ362">
        <v>19995.759999999998</v>
      </c>
      <c r="DK362">
        <v>20456.580000000002</v>
      </c>
      <c r="DL362">
        <v>19146.080000000002</v>
      </c>
      <c r="DM362">
        <v>18809.37</v>
      </c>
      <c r="DN362">
        <v>15820.54</v>
      </c>
      <c r="DO362">
        <v>16951.12</v>
      </c>
    </row>
    <row r="363" spans="1:119" x14ac:dyDescent="0.25">
      <c r="A363" t="s">
        <v>66</v>
      </c>
      <c r="B363" t="s">
        <v>34</v>
      </c>
      <c r="C363" t="s">
        <v>65</v>
      </c>
      <c r="D363" t="s">
        <v>65</v>
      </c>
      <c r="E363" t="s">
        <v>65</v>
      </c>
      <c r="F363" t="s">
        <v>65</v>
      </c>
      <c r="G363" t="s">
        <v>65</v>
      </c>
      <c r="H363" s="12" t="s">
        <v>140</v>
      </c>
      <c r="I363" t="s">
        <v>65</v>
      </c>
      <c r="J363" s="31">
        <v>42578</v>
      </c>
      <c r="K363">
        <v>16</v>
      </c>
      <c r="L363">
        <v>19</v>
      </c>
      <c r="M363">
        <v>36</v>
      </c>
      <c r="N363">
        <v>36</v>
      </c>
      <c r="O363">
        <v>36</v>
      </c>
      <c r="P363">
        <v>36</v>
      </c>
      <c r="Q363">
        <v>1</v>
      </c>
      <c r="R363">
        <v>0</v>
      </c>
      <c r="S363">
        <v>1</v>
      </c>
      <c r="T363">
        <v>0</v>
      </c>
      <c r="AT363">
        <v>72.81944</v>
      </c>
      <c r="AU363">
        <v>72.541659999999993</v>
      </c>
      <c r="AV363">
        <v>72.375</v>
      </c>
      <c r="AW363">
        <v>71.541659999999993</v>
      </c>
      <c r="AX363">
        <v>70.583340000000007</v>
      </c>
      <c r="AY363">
        <v>70.513890000000004</v>
      </c>
      <c r="AZ363">
        <v>71.041659999999993</v>
      </c>
      <c r="BA363">
        <v>74.81944</v>
      </c>
      <c r="BB363">
        <v>80.416659999999993</v>
      </c>
      <c r="BC363">
        <v>85.81944</v>
      </c>
      <c r="BD363">
        <v>91.152780000000007</v>
      </c>
      <c r="BE363">
        <v>94.05556</v>
      </c>
      <c r="BF363">
        <v>96.972219999999993</v>
      </c>
      <c r="BG363">
        <v>99.652780000000007</v>
      </c>
      <c r="BH363">
        <v>101.26390000000001</v>
      </c>
      <c r="BI363">
        <v>102.7222</v>
      </c>
      <c r="BJ363">
        <v>103.58329999999999</v>
      </c>
      <c r="BK363">
        <v>103.6944</v>
      </c>
      <c r="BL363">
        <v>102.04170000000001</v>
      </c>
      <c r="BM363">
        <v>95.708340000000007</v>
      </c>
      <c r="BN363">
        <v>87.513890000000004</v>
      </c>
      <c r="BO363">
        <v>82</v>
      </c>
      <c r="BP363">
        <v>78.583340000000007</v>
      </c>
      <c r="BQ363">
        <v>76.986109999999996</v>
      </c>
      <c r="DE363"/>
      <c r="DF363"/>
      <c r="DG363"/>
    </row>
    <row r="364" spans="1:119" x14ac:dyDescent="0.25">
      <c r="A364" t="s">
        <v>66</v>
      </c>
      <c r="B364" t="s">
        <v>34</v>
      </c>
      <c r="C364" t="s">
        <v>65</v>
      </c>
      <c r="D364" t="s">
        <v>65</v>
      </c>
      <c r="E364" t="s">
        <v>65</v>
      </c>
      <c r="F364" t="s">
        <v>65</v>
      </c>
      <c r="G364" t="s">
        <v>65</v>
      </c>
      <c r="H364" s="12" t="s">
        <v>140</v>
      </c>
      <c r="I364" t="s">
        <v>65</v>
      </c>
      <c r="J364" s="31">
        <v>42579</v>
      </c>
      <c r="K364">
        <v>16</v>
      </c>
      <c r="L364">
        <v>19</v>
      </c>
      <c r="M364">
        <v>36</v>
      </c>
      <c r="N364">
        <v>36</v>
      </c>
      <c r="O364">
        <v>36</v>
      </c>
      <c r="P364">
        <v>36</v>
      </c>
      <c r="Q364">
        <v>1</v>
      </c>
      <c r="R364">
        <v>0</v>
      </c>
      <c r="S364">
        <v>1</v>
      </c>
      <c r="T364">
        <v>0</v>
      </c>
      <c r="AT364">
        <v>75.083340000000007</v>
      </c>
      <c r="AU364">
        <v>74.05556</v>
      </c>
      <c r="AV364">
        <v>73.513890000000004</v>
      </c>
      <c r="AW364">
        <v>73.125</v>
      </c>
      <c r="AX364">
        <v>71.81944</v>
      </c>
      <c r="AY364">
        <v>70.138890000000004</v>
      </c>
      <c r="AZ364">
        <v>69.152780000000007</v>
      </c>
      <c r="BA364">
        <v>72.861109999999996</v>
      </c>
      <c r="BB364">
        <v>78.888890000000004</v>
      </c>
      <c r="BC364">
        <v>84.56944</v>
      </c>
      <c r="BD364">
        <v>88.138890000000004</v>
      </c>
      <c r="BE364">
        <v>90.972219999999993</v>
      </c>
      <c r="BF364">
        <v>93.638890000000004</v>
      </c>
      <c r="BG364">
        <v>96.69444</v>
      </c>
      <c r="BH364">
        <v>99.486109999999996</v>
      </c>
      <c r="BI364">
        <v>100.91670000000001</v>
      </c>
      <c r="BJ364">
        <v>101.91670000000001</v>
      </c>
      <c r="BK364">
        <v>101.7222</v>
      </c>
      <c r="BL364">
        <v>100.3472</v>
      </c>
      <c r="BM364">
        <v>93.666659999999993</v>
      </c>
      <c r="BN364">
        <v>86.458340000000007</v>
      </c>
      <c r="BO364">
        <v>81.333340000000007</v>
      </c>
      <c r="BP364">
        <v>78.875</v>
      </c>
      <c r="BQ364">
        <v>77.222219999999993</v>
      </c>
      <c r="DE364"/>
      <c r="DF364"/>
      <c r="DG364"/>
    </row>
    <row r="365" spans="1:119" x14ac:dyDescent="0.25">
      <c r="A365" t="s">
        <v>66</v>
      </c>
      <c r="B365" t="s">
        <v>34</v>
      </c>
      <c r="C365" t="s">
        <v>65</v>
      </c>
      <c r="D365" t="s">
        <v>65</v>
      </c>
      <c r="E365" t="s">
        <v>65</v>
      </c>
      <c r="F365" t="s">
        <v>65</v>
      </c>
      <c r="G365" t="s">
        <v>65</v>
      </c>
      <c r="H365" s="12" t="s">
        <v>140</v>
      </c>
      <c r="I365" t="s">
        <v>65</v>
      </c>
      <c r="J365" s="31">
        <v>42580</v>
      </c>
      <c r="K365">
        <v>16</v>
      </c>
      <c r="L365">
        <v>19</v>
      </c>
      <c r="M365">
        <v>36</v>
      </c>
      <c r="N365">
        <v>36</v>
      </c>
      <c r="O365">
        <v>36</v>
      </c>
      <c r="P365">
        <v>36</v>
      </c>
      <c r="Q365">
        <v>1</v>
      </c>
      <c r="R365">
        <v>0</v>
      </c>
      <c r="S365">
        <v>1</v>
      </c>
      <c r="T365">
        <v>0</v>
      </c>
      <c r="AT365">
        <v>76.083340000000007</v>
      </c>
      <c r="AU365">
        <v>75.263890000000004</v>
      </c>
      <c r="AV365">
        <v>74.30556</v>
      </c>
      <c r="AW365">
        <v>72.972219999999993</v>
      </c>
      <c r="AX365">
        <v>70.597219999999993</v>
      </c>
      <c r="AY365">
        <v>69.722219999999993</v>
      </c>
      <c r="AZ365">
        <v>69.347219999999993</v>
      </c>
      <c r="BA365">
        <v>73.208340000000007</v>
      </c>
      <c r="BB365">
        <v>78.986109999999996</v>
      </c>
      <c r="BC365">
        <v>84.638890000000004</v>
      </c>
      <c r="BD365">
        <v>88.18056</v>
      </c>
      <c r="BE365">
        <v>92.06944</v>
      </c>
      <c r="BF365">
        <v>95.18056</v>
      </c>
      <c r="BG365">
        <v>97.56944</v>
      </c>
      <c r="BH365">
        <v>99.902780000000007</v>
      </c>
      <c r="BI365">
        <v>102.4722</v>
      </c>
      <c r="BJ365">
        <v>102.8472</v>
      </c>
      <c r="BK365">
        <v>102.5694</v>
      </c>
      <c r="BL365">
        <v>100.25</v>
      </c>
      <c r="BM365">
        <v>94.222219999999993</v>
      </c>
      <c r="BN365">
        <v>87.486109999999996</v>
      </c>
      <c r="BO365">
        <v>82.763890000000004</v>
      </c>
      <c r="BP365">
        <v>79.375</v>
      </c>
      <c r="BQ365">
        <v>77.736109999999996</v>
      </c>
      <c r="DE365"/>
      <c r="DF365"/>
      <c r="DG365"/>
    </row>
    <row r="366" spans="1:119" x14ac:dyDescent="0.25">
      <c r="A366" t="s">
        <v>66</v>
      </c>
      <c r="B366" t="s">
        <v>34</v>
      </c>
      <c r="C366" t="s">
        <v>65</v>
      </c>
      <c r="D366" t="s">
        <v>65</v>
      </c>
      <c r="E366" t="s">
        <v>65</v>
      </c>
      <c r="F366" t="s">
        <v>65</v>
      </c>
      <c r="G366" t="s">
        <v>65</v>
      </c>
      <c r="H366" s="12" t="s">
        <v>140</v>
      </c>
      <c r="I366" t="s">
        <v>65</v>
      </c>
      <c r="J366" s="31">
        <v>42597</v>
      </c>
      <c r="K366">
        <v>16</v>
      </c>
      <c r="L366">
        <v>19</v>
      </c>
      <c r="M366">
        <v>35</v>
      </c>
      <c r="N366">
        <v>35</v>
      </c>
      <c r="O366">
        <v>35</v>
      </c>
      <c r="P366">
        <v>35</v>
      </c>
      <c r="Q366">
        <v>0</v>
      </c>
      <c r="R366">
        <v>0</v>
      </c>
      <c r="S366">
        <v>0</v>
      </c>
      <c r="T366">
        <v>0</v>
      </c>
      <c r="U366">
        <v>5559.3770000000004</v>
      </c>
      <c r="V366">
        <v>5516.6679999999997</v>
      </c>
      <c r="W366">
        <v>5538.9840000000004</v>
      </c>
      <c r="X366">
        <v>5571.442</v>
      </c>
      <c r="Y366">
        <v>5958.3389999999999</v>
      </c>
      <c r="Z366">
        <v>6767.5839999999998</v>
      </c>
      <c r="AA366">
        <v>7135.5259999999998</v>
      </c>
      <c r="AB366">
        <v>7005.2169999999996</v>
      </c>
      <c r="AC366">
        <v>7185.0469999999996</v>
      </c>
      <c r="AD366">
        <v>7304.1679999999997</v>
      </c>
      <c r="AE366">
        <v>6986.3360000000002</v>
      </c>
      <c r="AF366">
        <v>6630.5230000000001</v>
      </c>
      <c r="AG366">
        <v>6897.9920000000002</v>
      </c>
      <c r="AH366">
        <v>7296.5540000000001</v>
      </c>
      <c r="AI366">
        <v>7217.1</v>
      </c>
      <c r="AJ366">
        <v>6129.7290000000003</v>
      </c>
      <c r="AK366">
        <v>6480.0119999999997</v>
      </c>
      <c r="AL366">
        <v>6958.4650000000001</v>
      </c>
      <c r="AM366">
        <v>7590.4620000000004</v>
      </c>
      <c r="AN366">
        <v>8966.4310000000005</v>
      </c>
      <c r="AO366">
        <v>9147.94</v>
      </c>
      <c r="AP366">
        <v>8344.4930000000004</v>
      </c>
      <c r="AQ366">
        <v>7089.1440000000002</v>
      </c>
      <c r="AR366">
        <v>6266.8389999999999</v>
      </c>
      <c r="AS366">
        <v>6789.6670000000004</v>
      </c>
      <c r="AT366">
        <v>71.18571</v>
      </c>
      <c r="AU366">
        <v>69.785709999999995</v>
      </c>
      <c r="AV366">
        <v>68.871430000000004</v>
      </c>
      <c r="AW366">
        <v>68.214290000000005</v>
      </c>
      <c r="AX366">
        <v>66.7</v>
      </c>
      <c r="AY366">
        <v>65.071430000000007</v>
      </c>
      <c r="AZ366">
        <v>62.585709999999999</v>
      </c>
      <c r="BA366">
        <v>64.18571</v>
      </c>
      <c r="BB366">
        <v>70.357140000000001</v>
      </c>
      <c r="BC366">
        <v>76.428569999999993</v>
      </c>
      <c r="BD366">
        <v>81.171419999999998</v>
      </c>
      <c r="BE366">
        <v>84.471429999999998</v>
      </c>
      <c r="BF366">
        <v>87.028570000000002</v>
      </c>
      <c r="BG366">
        <v>89.671419999999998</v>
      </c>
      <c r="BH366">
        <v>91.457149999999999</v>
      </c>
      <c r="BI366">
        <v>93.857140000000001</v>
      </c>
      <c r="BJ366">
        <v>94.642859999999999</v>
      </c>
      <c r="BK366">
        <v>94.5</v>
      </c>
      <c r="BL366">
        <v>92.485720000000001</v>
      </c>
      <c r="BM366">
        <v>86.528570000000002</v>
      </c>
      <c r="BN366">
        <v>79.557140000000004</v>
      </c>
      <c r="BO366">
        <v>75.028570000000002</v>
      </c>
      <c r="BP366">
        <v>71.528570000000002</v>
      </c>
      <c r="BQ366">
        <v>70.142859999999999</v>
      </c>
      <c r="BR366">
        <v>65.846130000000002</v>
      </c>
      <c r="BS366">
        <v>92.306370000000001</v>
      </c>
      <c r="BT366">
        <v>62.012120000000003</v>
      </c>
      <c r="BU366">
        <v>-55.042029999999997</v>
      </c>
      <c r="BV366">
        <v>-64.534739999999999</v>
      </c>
      <c r="BW366">
        <v>-105.566</v>
      </c>
      <c r="BX366">
        <v>-35.593589999999999</v>
      </c>
      <c r="BY366">
        <v>96.951030000000003</v>
      </c>
      <c r="BZ366">
        <v>174.858</v>
      </c>
      <c r="CA366">
        <v>-91.327029999999993</v>
      </c>
      <c r="CB366">
        <v>113.59350000000001</v>
      </c>
      <c r="CC366">
        <v>387.65219999999999</v>
      </c>
      <c r="CD366">
        <v>235.42400000000001</v>
      </c>
      <c r="CE366">
        <v>118.5363</v>
      </c>
      <c r="CF366">
        <v>436.2679</v>
      </c>
      <c r="CG366">
        <v>1870.8240000000001</v>
      </c>
      <c r="CH366">
        <v>1795.998</v>
      </c>
      <c r="CI366">
        <v>1683.711</v>
      </c>
      <c r="CJ366">
        <v>1339.885</v>
      </c>
      <c r="CK366">
        <v>11.58024</v>
      </c>
      <c r="CL366">
        <v>-386.38470000000001</v>
      </c>
      <c r="CM366">
        <v>-205.61080000000001</v>
      </c>
      <c r="CN366">
        <v>-121.23</v>
      </c>
      <c r="CO366">
        <v>-90.842359999999999</v>
      </c>
      <c r="CP366">
        <v>1688.3889999999999</v>
      </c>
      <c r="CQ366">
        <v>24943.83</v>
      </c>
      <c r="CR366">
        <v>23352.79</v>
      </c>
      <c r="CS366">
        <v>15222.96</v>
      </c>
      <c r="CT366">
        <v>13089.93</v>
      </c>
      <c r="CU366">
        <v>12322.16</v>
      </c>
      <c r="CV366">
        <v>10527.94</v>
      </c>
      <c r="CW366">
        <v>8001.8280000000004</v>
      </c>
      <c r="CX366">
        <v>6890.2820000000002</v>
      </c>
      <c r="CY366">
        <v>11004.21</v>
      </c>
      <c r="CZ366">
        <v>22005.75</v>
      </c>
      <c r="DA366">
        <v>34652.410000000003</v>
      </c>
      <c r="DB366">
        <v>40796.19</v>
      </c>
      <c r="DC366">
        <v>48352.77</v>
      </c>
      <c r="DD366">
        <v>53323</v>
      </c>
      <c r="DE366">
        <v>60012.45</v>
      </c>
      <c r="DF366">
        <v>65170.34</v>
      </c>
      <c r="DG366">
        <v>63791.42</v>
      </c>
      <c r="DH366">
        <v>65244.91</v>
      </c>
      <c r="DI366">
        <v>58945.88</v>
      </c>
      <c r="DJ366">
        <v>58750.84</v>
      </c>
      <c r="DK366">
        <v>58221.14</v>
      </c>
      <c r="DL366">
        <v>55882.94</v>
      </c>
      <c r="DM366">
        <v>54887.79</v>
      </c>
      <c r="DN366">
        <v>43936.18</v>
      </c>
      <c r="DO366">
        <v>51437.47</v>
      </c>
    </row>
    <row r="367" spans="1:119" x14ac:dyDescent="0.25">
      <c r="A367" t="s">
        <v>66</v>
      </c>
      <c r="B367" t="s">
        <v>34</v>
      </c>
      <c r="C367" t="s">
        <v>65</v>
      </c>
      <c r="D367" t="s">
        <v>65</v>
      </c>
      <c r="E367" t="s">
        <v>65</v>
      </c>
      <c r="F367" t="s">
        <v>65</v>
      </c>
      <c r="G367" t="s">
        <v>65</v>
      </c>
      <c r="H367" s="12" t="s">
        <v>140</v>
      </c>
      <c r="I367" t="s">
        <v>65</v>
      </c>
      <c r="J367" s="31">
        <v>42598</v>
      </c>
      <c r="K367">
        <v>15</v>
      </c>
      <c r="L367">
        <v>19</v>
      </c>
      <c r="M367">
        <v>35</v>
      </c>
      <c r="N367">
        <v>35</v>
      </c>
      <c r="O367">
        <v>35</v>
      </c>
      <c r="P367">
        <v>35</v>
      </c>
      <c r="Q367">
        <v>0</v>
      </c>
      <c r="R367">
        <v>0</v>
      </c>
      <c r="S367">
        <v>0</v>
      </c>
      <c r="T367">
        <v>0</v>
      </c>
      <c r="U367">
        <v>6019.6660000000002</v>
      </c>
      <c r="V367">
        <v>6028.0290000000005</v>
      </c>
      <c r="W367">
        <v>5631.4409999999998</v>
      </c>
      <c r="X367">
        <v>5551.6270000000004</v>
      </c>
      <c r="Y367">
        <v>5938.2489999999998</v>
      </c>
      <c r="Z367">
        <v>6613.15</v>
      </c>
      <c r="AA367">
        <v>7078.7730000000001</v>
      </c>
      <c r="AB367">
        <v>6985.8779999999997</v>
      </c>
      <c r="AC367">
        <v>7234.3710000000001</v>
      </c>
      <c r="AD367">
        <v>7096.768</v>
      </c>
      <c r="AE367">
        <v>6960.99</v>
      </c>
      <c r="AF367">
        <v>6933.1019999999999</v>
      </c>
      <c r="AG367">
        <v>6949.6350000000002</v>
      </c>
      <c r="AH367">
        <v>7006.5389999999998</v>
      </c>
      <c r="AI367">
        <v>6037.9889999999996</v>
      </c>
      <c r="AJ367">
        <v>6149.6909999999998</v>
      </c>
      <c r="AK367">
        <v>6459.8710000000001</v>
      </c>
      <c r="AL367">
        <v>6934.1549999999997</v>
      </c>
      <c r="AM367">
        <v>7486.6869999999999</v>
      </c>
      <c r="AN367">
        <v>9249.8130000000001</v>
      </c>
      <c r="AO367">
        <v>9299.3389999999999</v>
      </c>
      <c r="AP367">
        <v>8622.9030000000002</v>
      </c>
      <c r="AQ367">
        <v>7171.6610000000001</v>
      </c>
      <c r="AR367">
        <v>6338.7889999999998</v>
      </c>
      <c r="AS367">
        <v>6613.6790000000001</v>
      </c>
      <c r="AT367">
        <v>69.014279999999999</v>
      </c>
      <c r="AU367">
        <v>67.657139999999998</v>
      </c>
      <c r="AV367">
        <v>65.771429999999995</v>
      </c>
      <c r="AW367">
        <v>64.771429999999995</v>
      </c>
      <c r="AX367">
        <v>63.871429999999997</v>
      </c>
      <c r="AY367">
        <v>62.614280000000001</v>
      </c>
      <c r="AZ367">
        <v>62.1</v>
      </c>
      <c r="BA367">
        <v>65.2</v>
      </c>
      <c r="BB367">
        <v>71.5</v>
      </c>
      <c r="BC367">
        <v>77.942859999999996</v>
      </c>
      <c r="BD367">
        <v>82.7</v>
      </c>
      <c r="BE367">
        <v>85.028570000000002</v>
      </c>
      <c r="BF367">
        <v>88.31429</v>
      </c>
      <c r="BG367">
        <v>91.614289999999997</v>
      </c>
      <c r="BH367">
        <v>93.857140000000001</v>
      </c>
      <c r="BI367">
        <v>95.385710000000003</v>
      </c>
      <c r="BJ367">
        <v>96.257140000000007</v>
      </c>
      <c r="BK367">
        <v>95.757140000000007</v>
      </c>
      <c r="BL367">
        <v>93.885710000000003</v>
      </c>
      <c r="BM367">
        <v>87.8</v>
      </c>
      <c r="BN367">
        <v>81.457149999999999</v>
      </c>
      <c r="BO367">
        <v>76.7</v>
      </c>
      <c r="BP367">
        <v>73.942859999999996</v>
      </c>
      <c r="BQ367">
        <v>72.81429</v>
      </c>
      <c r="BR367">
        <v>-153.72030000000001</v>
      </c>
      <c r="BS367">
        <v>-126.3291</v>
      </c>
      <c r="BT367">
        <v>-45.003250000000001</v>
      </c>
      <c r="BU367">
        <v>-72.101619999999997</v>
      </c>
      <c r="BV367">
        <v>19.856909999999999</v>
      </c>
      <c r="BW367">
        <v>4.440372</v>
      </c>
      <c r="BX367">
        <v>-40.473939999999999</v>
      </c>
      <c r="BY367">
        <v>67.77901</v>
      </c>
      <c r="BZ367">
        <v>84.696290000000005</v>
      </c>
      <c r="CA367">
        <v>65.393299999999996</v>
      </c>
      <c r="CB367">
        <v>66.906909999999996</v>
      </c>
      <c r="CC367">
        <v>-36.686210000000003</v>
      </c>
      <c r="CD367">
        <v>-33.720190000000002</v>
      </c>
      <c r="CE367">
        <v>290.55700000000002</v>
      </c>
      <c r="CF367">
        <v>1495.8309999999999</v>
      </c>
      <c r="CG367">
        <v>1632.8109999999999</v>
      </c>
      <c r="CH367">
        <v>1631.6110000000001</v>
      </c>
      <c r="CI367">
        <v>1551.0139999999999</v>
      </c>
      <c r="CJ367">
        <v>950.23419999999999</v>
      </c>
      <c r="CK367">
        <v>-546.09199999999998</v>
      </c>
      <c r="CL367">
        <v>-690.0874</v>
      </c>
      <c r="CM367">
        <v>-572.34079999999994</v>
      </c>
      <c r="CN367">
        <v>-429.4633</v>
      </c>
      <c r="CO367">
        <v>-279.90230000000003</v>
      </c>
      <c r="CP367">
        <v>1455.8630000000001</v>
      </c>
      <c r="CQ367">
        <v>8813.4320000000007</v>
      </c>
      <c r="CR367">
        <v>8475.875</v>
      </c>
      <c r="CS367">
        <v>6474.0460000000003</v>
      </c>
      <c r="CT367">
        <v>5558.9960000000001</v>
      </c>
      <c r="CU367">
        <v>5294.34</v>
      </c>
      <c r="CV367">
        <v>4001.2959999999998</v>
      </c>
      <c r="CW367">
        <v>2952.056</v>
      </c>
      <c r="CX367">
        <v>2679.1129999999998</v>
      </c>
      <c r="CY367">
        <v>4348.3909999999996</v>
      </c>
      <c r="CZ367">
        <v>8883.1820000000007</v>
      </c>
      <c r="DA367">
        <v>13992.76</v>
      </c>
      <c r="DB367">
        <v>16144.92</v>
      </c>
      <c r="DC367">
        <v>18377.8</v>
      </c>
      <c r="DD367">
        <v>19629.05</v>
      </c>
      <c r="DE367">
        <v>21469.78</v>
      </c>
      <c r="DF367">
        <v>22876.52</v>
      </c>
      <c r="DG367">
        <v>22484.27</v>
      </c>
      <c r="DH367">
        <v>21926.82</v>
      </c>
      <c r="DI367">
        <v>20079.98</v>
      </c>
      <c r="DJ367">
        <v>20742.45</v>
      </c>
      <c r="DK367">
        <v>21188.43</v>
      </c>
      <c r="DL367">
        <v>20878.490000000002</v>
      </c>
      <c r="DM367">
        <v>19814.46</v>
      </c>
      <c r="DN367">
        <v>15631.96</v>
      </c>
      <c r="DO367">
        <v>15987.21</v>
      </c>
    </row>
    <row r="368" spans="1:119" x14ac:dyDescent="0.25">
      <c r="A368" t="s">
        <v>66</v>
      </c>
      <c r="B368" t="s">
        <v>34</v>
      </c>
      <c r="C368" t="s">
        <v>65</v>
      </c>
      <c r="D368" t="s">
        <v>65</v>
      </c>
      <c r="E368" t="s">
        <v>65</v>
      </c>
      <c r="F368" t="s">
        <v>65</v>
      </c>
      <c r="G368" t="s">
        <v>65</v>
      </c>
      <c r="H368" s="12" t="s">
        <v>140</v>
      </c>
      <c r="I368" t="s">
        <v>65</v>
      </c>
      <c r="J368" s="31">
        <v>42599</v>
      </c>
      <c r="K368">
        <v>15</v>
      </c>
      <c r="L368">
        <v>19</v>
      </c>
      <c r="M368">
        <v>35</v>
      </c>
      <c r="N368">
        <v>35</v>
      </c>
      <c r="O368">
        <v>35</v>
      </c>
      <c r="P368">
        <v>35</v>
      </c>
      <c r="Q368">
        <v>0</v>
      </c>
      <c r="R368">
        <v>0</v>
      </c>
      <c r="S368">
        <v>0</v>
      </c>
      <c r="T368">
        <v>0</v>
      </c>
      <c r="U368">
        <v>6152.2129999999997</v>
      </c>
      <c r="V368">
        <v>6022.6530000000002</v>
      </c>
      <c r="W368">
        <v>5670.973</v>
      </c>
      <c r="X368">
        <v>5617.2860000000001</v>
      </c>
      <c r="Y368">
        <v>6038.0370000000003</v>
      </c>
      <c r="Z368">
        <v>6936.54</v>
      </c>
      <c r="AA368">
        <v>7296.9629999999997</v>
      </c>
      <c r="AB368">
        <v>7272.8649999999998</v>
      </c>
      <c r="AC368">
        <v>7494.5389999999998</v>
      </c>
      <c r="AD368">
        <v>7317.9080000000004</v>
      </c>
      <c r="AE368">
        <v>7078.4229999999998</v>
      </c>
      <c r="AF368">
        <v>7089.6409999999996</v>
      </c>
      <c r="AG368">
        <v>7159.3050000000003</v>
      </c>
      <c r="AH368">
        <v>6970.3370000000004</v>
      </c>
      <c r="AI368">
        <v>5749.6580000000004</v>
      </c>
      <c r="AJ368">
        <v>5894.8869999999997</v>
      </c>
      <c r="AK368">
        <v>6279.8670000000002</v>
      </c>
      <c r="AL368">
        <v>6769.1229999999996</v>
      </c>
      <c r="AM368">
        <v>7730.2020000000002</v>
      </c>
      <c r="AN368">
        <v>9662.1779999999999</v>
      </c>
      <c r="AO368">
        <v>9843.7630000000008</v>
      </c>
      <c r="AP368">
        <v>9015.5049999999992</v>
      </c>
      <c r="AQ368">
        <v>7799.7820000000002</v>
      </c>
      <c r="AR368">
        <v>6719.857</v>
      </c>
      <c r="AS368">
        <v>6484.7479999999996</v>
      </c>
      <c r="AT368">
        <v>71.18571</v>
      </c>
      <c r="AU368">
        <v>71.271429999999995</v>
      </c>
      <c r="AV368">
        <v>70.371430000000004</v>
      </c>
      <c r="AW368">
        <v>69.31429</v>
      </c>
      <c r="AX368">
        <v>66.957149999999999</v>
      </c>
      <c r="AY368">
        <v>65.242859999999993</v>
      </c>
      <c r="AZ368">
        <v>64.242859999999993</v>
      </c>
      <c r="BA368">
        <v>67.457149999999999</v>
      </c>
      <c r="BB368">
        <v>73.400000000000006</v>
      </c>
      <c r="BC368">
        <v>77.385710000000003</v>
      </c>
      <c r="BD368">
        <v>81.642859999999999</v>
      </c>
      <c r="BE368">
        <v>86.528570000000002</v>
      </c>
      <c r="BF368">
        <v>89.31429</v>
      </c>
      <c r="BG368">
        <v>92.214290000000005</v>
      </c>
      <c r="BH368">
        <v>94.842860000000002</v>
      </c>
      <c r="BI368">
        <v>96.128569999999996</v>
      </c>
      <c r="BJ368">
        <v>96.642859999999999</v>
      </c>
      <c r="BK368">
        <v>96.271429999999995</v>
      </c>
      <c r="BL368">
        <v>93.771429999999995</v>
      </c>
      <c r="BM368">
        <v>88.3</v>
      </c>
      <c r="BN368">
        <v>81.957149999999999</v>
      </c>
      <c r="BO368">
        <v>77.571430000000007</v>
      </c>
      <c r="BP368">
        <v>75.071430000000007</v>
      </c>
      <c r="BQ368">
        <v>73.2</v>
      </c>
      <c r="BR368">
        <v>-153.72040000000001</v>
      </c>
      <c r="BS368">
        <v>-126.3291</v>
      </c>
      <c r="BT368">
        <v>-45.003079999999997</v>
      </c>
      <c r="BU368">
        <v>-72.101650000000006</v>
      </c>
      <c r="BV368">
        <v>19.856929999999998</v>
      </c>
      <c r="BW368">
        <v>4.440423</v>
      </c>
      <c r="BX368">
        <v>-40.473849999999999</v>
      </c>
      <c r="BY368">
        <v>67.778880000000001</v>
      </c>
      <c r="BZ368">
        <v>84.696240000000003</v>
      </c>
      <c r="CA368">
        <v>65.393180000000001</v>
      </c>
      <c r="CB368">
        <v>66.906829999999999</v>
      </c>
      <c r="CC368">
        <v>-36.686100000000003</v>
      </c>
      <c r="CD368">
        <v>-33.720230000000001</v>
      </c>
      <c r="CE368">
        <v>290.55700000000002</v>
      </c>
      <c r="CF368">
        <v>1495.8309999999999</v>
      </c>
      <c r="CG368">
        <v>1632.8109999999999</v>
      </c>
      <c r="CH368">
        <v>1631.6110000000001</v>
      </c>
      <c r="CI368">
        <v>1551.0139999999999</v>
      </c>
      <c r="CJ368">
        <v>950.23419999999999</v>
      </c>
      <c r="CK368">
        <v>-546.09190000000001</v>
      </c>
      <c r="CL368">
        <v>-690.08720000000005</v>
      </c>
      <c r="CM368">
        <v>-572.34100000000001</v>
      </c>
      <c r="CN368">
        <v>-429.4633</v>
      </c>
      <c r="CO368">
        <v>-279.90230000000003</v>
      </c>
      <c r="CP368">
        <v>1455.8630000000001</v>
      </c>
      <c r="CQ368">
        <v>8773.9740000000002</v>
      </c>
      <c r="CR368">
        <v>8441.3050000000003</v>
      </c>
      <c r="CS368">
        <v>6504.7489999999998</v>
      </c>
      <c r="CT368">
        <v>5625.5169999999998</v>
      </c>
      <c r="CU368">
        <v>5329.6589999999997</v>
      </c>
      <c r="CV368">
        <v>3969.42</v>
      </c>
      <c r="CW368">
        <v>2926.3359999999998</v>
      </c>
      <c r="CX368">
        <v>2660.1880000000001</v>
      </c>
      <c r="CY368">
        <v>4358.3109999999997</v>
      </c>
      <c r="CZ368">
        <v>8849.4560000000001</v>
      </c>
      <c r="DA368">
        <v>13951.87</v>
      </c>
      <c r="DB368">
        <v>16026.08</v>
      </c>
      <c r="DC368">
        <v>18198.689999999999</v>
      </c>
      <c r="DD368">
        <v>19408.849999999999</v>
      </c>
      <c r="DE368">
        <v>21127.59</v>
      </c>
      <c r="DF368">
        <v>22625.62</v>
      </c>
      <c r="DG368">
        <v>22074.33</v>
      </c>
      <c r="DH368">
        <v>21665.94</v>
      </c>
      <c r="DI368">
        <v>19836.7</v>
      </c>
      <c r="DJ368">
        <v>20571.27</v>
      </c>
      <c r="DK368">
        <v>20988.6</v>
      </c>
      <c r="DL368">
        <v>20730.7</v>
      </c>
      <c r="DM368">
        <v>19656.96</v>
      </c>
      <c r="DN368">
        <v>15713.83</v>
      </c>
      <c r="DO368">
        <v>15737.04</v>
      </c>
    </row>
    <row r="369" spans="1:119" x14ac:dyDescent="0.25">
      <c r="A369" t="s">
        <v>66</v>
      </c>
      <c r="B369" t="s">
        <v>34</v>
      </c>
      <c r="C369" t="s">
        <v>65</v>
      </c>
      <c r="D369" t="s">
        <v>65</v>
      </c>
      <c r="E369" t="s">
        <v>65</v>
      </c>
      <c r="F369" t="s">
        <v>65</v>
      </c>
      <c r="G369" t="s">
        <v>65</v>
      </c>
      <c r="H369" s="12" t="s">
        <v>140</v>
      </c>
      <c r="I369" t="s">
        <v>65</v>
      </c>
      <c r="J369" s="31">
        <v>42639</v>
      </c>
      <c r="K369">
        <v>16</v>
      </c>
      <c r="L369">
        <v>19</v>
      </c>
      <c r="M369">
        <v>35</v>
      </c>
      <c r="N369">
        <v>35</v>
      </c>
      <c r="O369">
        <v>35</v>
      </c>
      <c r="P369">
        <v>35</v>
      </c>
      <c r="Q369">
        <v>0</v>
      </c>
      <c r="R369">
        <v>0</v>
      </c>
      <c r="S369">
        <v>0</v>
      </c>
      <c r="T369">
        <v>0</v>
      </c>
      <c r="U369">
        <v>4365.8180000000002</v>
      </c>
      <c r="V369">
        <v>4426.5429999999997</v>
      </c>
      <c r="W369">
        <v>4478.6149999999998</v>
      </c>
      <c r="X369">
        <v>4397.45</v>
      </c>
      <c r="Y369">
        <v>4818.0450000000001</v>
      </c>
      <c r="Z369">
        <v>5669.1890000000003</v>
      </c>
      <c r="AA369">
        <v>6153.93</v>
      </c>
      <c r="AB369">
        <v>6123.1750000000002</v>
      </c>
      <c r="AC369">
        <v>6585.3370000000004</v>
      </c>
      <c r="AD369">
        <v>6512.8410000000003</v>
      </c>
      <c r="AE369">
        <v>6412.6409999999996</v>
      </c>
      <c r="AF369">
        <v>6402.6189999999997</v>
      </c>
      <c r="AG369">
        <v>6342.8159999999998</v>
      </c>
      <c r="AH369">
        <v>6442.701</v>
      </c>
      <c r="AI369">
        <v>6481.491</v>
      </c>
      <c r="AJ369">
        <v>5901.232</v>
      </c>
      <c r="AK369">
        <v>6308.1450000000004</v>
      </c>
      <c r="AL369">
        <v>6750.7460000000001</v>
      </c>
      <c r="AM369">
        <v>7361.3739999999998</v>
      </c>
      <c r="AN369">
        <v>7987.9340000000002</v>
      </c>
      <c r="AO369">
        <v>7507.357</v>
      </c>
      <c r="AP369">
        <v>6889.2550000000001</v>
      </c>
      <c r="AQ369">
        <v>5846.6689999999999</v>
      </c>
      <c r="AR369">
        <v>5138.9380000000001</v>
      </c>
      <c r="AS369">
        <v>6580.3739999999998</v>
      </c>
      <c r="AT369">
        <v>64.214290000000005</v>
      </c>
      <c r="AU369">
        <v>63.471429999999998</v>
      </c>
      <c r="AV369">
        <v>61.957140000000003</v>
      </c>
      <c r="AW369">
        <v>60.81429</v>
      </c>
      <c r="AX369">
        <v>60.571429999999999</v>
      </c>
      <c r="AY369">
        <v>60.428570000000001</v>
      </c>
      <c r="AZ369">
        <v>59.928570000000001</v>
      </c>
      <c r="BA369">
        <v>62.028570000000002</v>
      </c>
      <c r="BB369">
        <v>69.628569999999996</v>
      </c>
      <c r="BC369">
        <v>78.599999999999994</v>
      </c>
      <c r="BD369">
        <v>84.585719999999995</v>
      </c>
      <c r="BE369">
        <v>88.214290000000005</v>
      </c>
      <c r="BF369">
        <v>90.857140000000001</v>
      </c>
      <c r="BG369">
        <v>93</v>
      </c>
      <c r="BH369">
        <v>94.271429999999995</v>
      </c>
      <c r="BI369">
        <v>95.028570000000002</v>
      </c>
      <c r="BJ369">
        <v>94.928569999999993</v>
      </c>
      <c r="BK369">
        <v>93.342860000000002</v>
      </c>
      <c r="BL369">
        <v>86.742859999999993</v>
      </c>
      <c r="BM369">
        <v>77.871430000000004</v>
      </c>
      <c r="BN369">
        <v>74.257140000000007</v>
      </c>
      <c r="BO369">
        <v>72.114289999999997</v>
      </c>
      <c r="BP369">
        <v>70.471429999999998</v>
      </c>
      <c r="BQ369">
        <v>68.31429</v>
      </c>
      <c r="BR369">
        <v>-31.36232</v>
      </c>
      <c r="BS369">
        <v>-58.192300000000003</v>
      </c>
      <c r="BT369">
        <v>26.566310000000001</v>
      </c>
      <c r="BU369">
        <v>66.877750000000006</v>
      </c>
      <c r="BV369">
        <v>42.717359999999999</v>
      </c>
      <c r="BW369">
        <v>-72.581990000000005</v>
      </c>
      <c r="BX369">
        <v>-0.52525659999999996</v>
      </c>
      <c r="BY369">
        <v>41.936410000000002</v>
      </c>
      <c r="BZ369">
        <v>4.8279329999999998</v>
      </c>
      <c r="CA369">
        <v>43.127800000000001</v>
      </c>
      <c r="CB369">
        <v>-8.0226769999999998</v>
      </c>
      <c r="CC369">
        <v>-51.167589999999997</v>
      </c>
      <c r="CD369">
        <v>-83.363720000000001</v>
      </c>
      <c r="CE369">
        <v>-78.635570000000001</v>
      </c>
      <c r="CF369">
        <v>95.162189999999995</v>
      </c>
      <c r="CG369">
        <v>843.11599999999999</v>
      </c>
      <c r="CH369">
        <v>692.93529999999998</v>
      </c>
      <c r="CI369">
        <v>663.59609999999998</v>
      </c>
      <c r="CJ369">
        <v>397.84480000000002</v>
      </c>
      <c r="CK369">
        <v>-407.02589999999998</v>
      </c>
      <c r="CL369">
        <v>-285.9545</v>
      </c>
      <c r="CM369">
        <v>-120.7419</v>
      </c>
      <c r="CN369">
        <v>-132.49350000000001</v>
      </c>
      <c r="CO369">
        <v>-160.28370000000001</v>
      </c>
      <c r="CP369">
        <v>627.79300000000001</v>
      </c>
      <c r="CQ369">
        <v>13244.89</v>
      </c>
      <c r="CR369">
        <v>12406.51</v>
      </c>
      <c r="CS369">
        <v>8168.67</v>
      </c>
      <c r="CT369">
        <v>7021.01</v>
      </c>
      <c r="CU369">
        <v>6628.0550000000003</v>
      </c>
      <c r="CV369">
        <v>5618.165</v>
      </c>
      <c r="CW369">
        <v>4254.2129999999997</v>
      </c>
      <c r="CX369">
        <v>3680.748</v>
      </c>
      <c r="CY369">
        <v>5879.1679999999997</v>
      </c>
      <c r="CZ369">
        <v>11924.47</v>
      </c>
      <c r="DA369">
        <v>18631.150000000001</v>
      </c>
      <c r="DB369">
        <v>21896.66</v>
      </c>
      <c r="DC369">
        <v>25907</v>
      </c>
      <c r="DD369">
        <v>28516.3</v>
      </c>
      <c r="DE369">
        <v>31981.79</v>
      </c>
      <c r="DF369">
        <v>34710.74</v>
      </c>
      <c r="DG369">
        <v>33799.379999999997</v>
      </c>
      <c r="DH369">
        <v>34579.67</v>
      </c>
      <c r="DI369">
        <v>31604.240000000002</v>
      </c>
      <c r="DJ369">
        <v>31472.17</v>
      </c>
      <c r="DK369">
        <v>30867.72</v>
      </c>
      <c r="DL369">
        <v>29635</v>
      </c>
      <c r="DM369">
        <v>29049.52</v>
      </c>
      <c r="DN369">
        <v>23262.98</v>
      </c>
      <c r="DO369">
        <v>27438.91</v>
      </c>
    </row>
    <row r="370" spans="1:119" x14ac:dyDescent="0.25">
      <c r="A370" t="s">
        <v>66</v>
      </c>
      <c r="B370" t="s">
        <v>34</v>
      </c>
      <c r="C370" t="s">
        <v>65</v>
      </c>
      <c r="D370" t="s">
        <v>65</v>
      </c>
      <c r="E370" t="s">
        <v>65</v>
      </c>
      <c r="F370" t="s">
        <v>65</v>
      </c>
      <c r="G370" t="s">
        <v>65</v>
      </c>
      <c r="H370" s="12" t="s">
        <v>140</v>
      </c>
      <c r="I370" t="s">
        <v>65</v>
      </c>
      <c r="J370" s="31">
        <v>42640</v>
      </c>
      <c r="K370">
        <v>16</v>
      </c>
      <c r="L370">
        <v>19</v>
      </c>
      <c r="M370">
        <v>35</v>
      </c>
      <c r="N370">
        <v>35</v>
      </c>
      <c r="O370">
        <v>35</v>
      </c>
      <c r="P370">
        <v>35</v>
      </c>
      <c r="Q370">
        <v>0</v>
      </c>
      <c r="R370">
        <v>0</v>
      </c>
      <c r="S370">
        <v>0</v>
      </c>
      <c r="T370">
        <v>0</v>
      </c>
      <c r="U370">
        <v>4972.5730000000003</v>
      </c>
      <c r="V370">
        <v>4998.3950000000004</v>
      </c>
      <c r="W370">
        <v>4709.817</v>
      </c>
      <c r="X370">
        <v>4568.3059999999996</v>
      </c>
      <c r="Y370">
        <v>4909.8580000000002</v>
      </c>
      <c r="Z370">
        <v>5770.576</v>
      </c>
      <c r="AA370">
        <v>6163.8779999999997</v>
      </c>
      <c r="AB370">
        <v>6194.9229999999998</v>
      </c>
      <c r="AC370">
        <v>6491.8959999999997</v>
      </c>
      <c r="AD370">
        <v>6316.9179999999997</v>
      </c>
      <c r="AE370">
        <v>6271.3950000000004</v>
      </c>
      <c r="AF370">
        <v>6227.8869999999997</v>
      </c>
      <c r="AG370">
        <v>6536.942</v>
      </c>
      <c r="AH370">
        <v>6775.1080000000002</v>
      </c>
      <c r="AI370">
        <v>6748.1490000000003</v>
      </c>
      <c r="AJ370">
        <v>6188.875</v>
      </c>
      <c r="AK370">
        <v>6536.2560000000003</v>
      </c>
      <c r="AL370">
        <v>6848.9380000000001</v>
      </c>
      <c r="AM370">
        <v>7132.1689999999999</v>
      </c>
      <c r="AN370">
        <v>8144.8720000000003</v>
      </c>
      <c r="AO370">
        <v>7589.0290000000005</v>
      </c>
      <c r="AP370">
        <v>6867.5889999999999</v>
      </c>
      <c r="AQ370">
        <v>5877.5230000000001</v>
      </c>
      <c r="AR370">
        <v>5232.79</v>
      </c>
      <c r="AS370">
        <v>6676.5590000000002</v>
      </c>
      <c r="AT370">
        <v>67.400000000000006</v>
      </c>
      <c r="AU370">
        <v>67.114289999999997</v>
      </c>
      <c r="AV370">
        <v>65.985720000000001</v>
      </c>
      <c r="AW370">
        <v>65.357140000000001</v>
      </c>
      <c r="AX370">
        <v>63.228569999999998</v>
      </c>
      <c r="AY370">
        <v>62.74286</v>
      </c>
      <c r="AZ370">
        <v>62.4</v>
      </c>
      <c r="BA370">
        <v>62.657139999999998</v>
      </c>
      <c r="BB370">
        <v>68.985720000000001</v>
      </c>
      <c r="BC370">
        <v>76.714290000000005</v>
      </c>
      <c r="BD370">
        <v>82.342860000000002</v>
      </c>
      <c r="BE370">
        <v>86.471429999999998</v>
      </c>
      <c r="BF370">
        <v>89.485720000000001</v>
      </c>
      <c r="BG370">
        <v>91.514279999999999</v>
      </c>
      <c r="BH370">
        <v>93.157139999999998</v>
      </c>
      <c r="BI370">
        <v>94.285709999999995</v>
      </c>
      <c r="BJ370">
        <v>94.3</v>
      </c>
      <c r="BK370">
        <v>92.714290000000005</v>
      </c>
      <c r="BL370">
        <v>86.371430000000004</v>
      </c>
      <c r="BM370">
        <v>79.142859999999999</v>
      </c>
      <c r="BN370">
        <v>75.271429999999995</v>
      </c>
      <c r="BO370">
        <v>72.885710000000003</v>
      </c>
      <c r="BP370">
        <v>71</v>
      </c>
      <c r="BQ370">
        <v>70.228570000000005</v>
      </c>
      <c r="BR370">
        <v>-31.36242</v>
      </c>
      <c r="BS370">
        <v>-58.192250000000001</v>
      </c>
      <c r="BT370">
        <v>26.56634</v>
      </c>
      <c r="BU370">
        <v>66.877719999999997</v>
      </c>
      <c r="BV370">
        <v>42.717480000000002</v>
      </c>
      <c r="BW370">
        <v>-72.58202</v>
      </c>
      <c r="BX370">
        <v>-0.52536499999999997</v>
      </c>
      <c r="BY370">
        <v>41.936390000000003</v>
      </c>
      <c r="BZ370">
        <v>4.8279459999999998</v>
      </c>
      <c r="CA370">
        <v>43.127940000000002</v>
      </c>
      <c r="CB370">
        <v>-8.0226459999999999</v>
      </c>
      <c r="CC370">
        <v>-51.1676</v>
      </c>
      <c r="CD370">
        <v>-83.363749999999996</v>
      </c>
      <c r="CE370">
        <v>-78.63561</v>
      </c>
      <c r="CF370">
        <v>95.16207</v>
      </c>
      <c r="CG370">
        <v>843.11599999999999</v>
      </c>
      <c r="CH370">
        <v>692.93539999999996</v>
      </c>
      <c r="CI370">
        <v>663.596</v>
      </c>
      <c r="CJ370">
        <v>397.84460000000001</v>
      </c>
      <c r="CK370">
        <v>-407.0258</v>
      </c>
      <c r="CL370">
        <v>-285.9545</v>
      </c>
      <c r="CM370">
        <v>-120.7418</v>
      </c>
      <c r="CN370">
        <v>-132.49340000000001</v>
      </c>
      <c r="CO370">
        <v>-160.28389999999999</v>
      </c>
      <c r="CP370">
        <v>627.79309999999998</v>
      </c>
      <c r="CQ370">
        <v>13135.67</v>
      </c>
      <c r="CR370">
        <v>12298.82</v>
      </c>
      <c r="CS370">
        <v>8080.3410000000003</v>
      </c>
      <c r="CT370">
        <v>6947.05</v>
      </c>
      <c r="CU370">
        <v>6555.7150000000001</v>
      </c>
      <c r="CV370">
        <v>5567.6450000000004</v>
      </c>
      <c r="CW370">
        <v>4218.2420000000002</v>
      </c>
      <c r="CX370">
        <v>3646.3240000000001</v>
      </c>
      <c r="CY370">
        <v>5823.89</v>
      </c>
      <c r="CZ370">
        <v>11693.65</v>
      </c>
      <c r="DA370">
        <v>18427.71</v>
      </c>
      <c r="DB370">
        <v>21631.09</v>
      </c>
      <c r="DC370">
        <v>25621.11</v>
      </c>
      <c r="DD370">
        <v>28195.17</v>
      </c>
      <c r="DE370">
        <v>31730.28</v>
      </c>
      <c r="DF370">
        <v>34326.78</v>
      </c>
      <c r="DG370">
        <v>33506.21</v>
      </c>
      <c r="DH370">
        <v>34312.46</v>
      </c>
      <c r="DI370">
        <v>31220.11</v>
      </c>
      <c r="DJ370">
        <v>31035.38</v>
      </c>
      <c r="DK370">
        <v>30627.29</v>
      </c>
      <c r="DL370">
        <v>29412.43</v>
      </c>
      <c r="DM370">
        <v>28813.279999999999</v>
      </c>
      <c r="DN370">
        <v>23096.39</v>
      </c>
      <c r="DO370">
        <v>27119.79</v>
      </c>
    </row>
    <row r="371" spans="1:119" x14ac:dyDescent="0.25">
      <c r="A371" t="s">
        <v>66</v>
      </c>
      <c r="B371" t="s">
        <v>34</v>
      </c>
      <c r="C371" t="s">
        <v>65</v>
      </c>
      <c r="D371" t="s">
        <v>65</v>
      </c>
      <c r="E371" t="s">
        <v>65</v>
      </c>
      <c r="F371" t="s">
        <v>65</v>
      </c>
      <c r="G371" t="s">
        <v>65</v>
      </c>
      <c r="H371" s="12" t="s">
        <v>140</v>
      </c>
      <c r="I371" t="s">
        <v>65</v>
      </c>
      <c r="K371">
        <v>16</v>
      </c>
      <c r="L371">
        <v>19</v>
      </c>
      <c r="M371">
        <v>35</v>
      </c>
      <c r="N371">
        <v>35</v>
      </c>
      <c r="O371">
        <v>35</v>
      </c>
      <c r="P371">
        <v>35</v>
      </c>
      <c r="Q371">
        <v>0</v>
      </c>
      <c r="R371">
        <v>0</v>
      </c>
      <c r="S371">
        <v>0</v>
      </c>
      <c r="T371">
        <v>0</v>
      </c>
      <c r="U371">
        <v>5529.7550000000001</v>
      </c>
      <c r="V371">
        <v>5492.1360000000004</v>
      </c>
      <c r="W371">
        <v>5396.2439999999997</v>
      </c>
      <c r="X371">
        <v>5362.2479999999996</v>
      </c>
      <c r="Y371">
        <v>5785.567</v>
      </c>
      <c r="Z371">
        <v>6479.8280000000004</v>
      </c>
      <c r="AA371">
        <v>6815.5720000000001</v>
      </c>
      <c r="AB371">
        <v>6843.69</v>
      </c>
      <c r="AC371">
        <v>7178.3770000000004</v>
      </c>
      <c r="AD371">
        <v>7134.8760000000002</v>
      </c>
      <c r="AE371">
        <v>7047.4160000000002</v>
      </c>
      <c r="AF371">
        <v>6995.08</v>
      </c>
      <c r="AG371">
        <v>7166.8130000000001</v>
      </c>
      <c r="AH371">
        <v>7431.1170000000002</v>
      </c>
      <c r="AI371">
        <v>7173.0020000000004</v>
      </c>
      <c r="AJ371">
        <v>6172.69</v>
      </c>
      <c r="AK371">
        <v>6442.0349999999999</v>
      </c>
      <c r="AL371">
        <v>6778.4639999999999</v>
      </c>
      <c r="AM371">
        <v>7496.826</v>
      </c>
      <c r="AN371">
        <v>8941.1910000000007</v>
      </c>
      <c r="AO371">
        <v>8882.2450000000008</v>
      </c>
      <c r="AP371">
        <v>8222.25</v>
      </c>
      <c r="AQ371">
        <v>7032.0060000000003</v>
      </c>
      <c r="AR371">
        <v>6029.5379999999996</v>
      </c>
      <c r="AS371">
        <v>6722.5039999999999</v>
      </c>
      <c r="AT371">
        <v>70.500829999999993</v>
      </c>
      <c r="AU371">
        <v>69.360759999999999</v>
      </c>
      <c r="AV371">
        <v>68.310590000000005</v>
      </c>
      <c r="AW371">
        <v>67.581630000000004</v>
      </c>
      <c r="AX371">
        <v>66.318049999999999</v>
      </c>
      <c r="AY371">
        <v>65.317340000000002</v>
      </c>
      <c r="AZ371">
        <v>65.249759999999995</v>
      </c>
      <c r="BA371">
        <v>68.842699999999994</v>
      </c>
      <c r="BB371">
        <v>74.93047</v>
      </c>
      <c r="BC371">
        <v>81.163179999999997</v>
      </c>
      <c r="BD371">
        <v>85.821110000000004</v>
      </c>
      <c r="BE371">
        <v>89.236549999999994</v>
      </c>
      <c r="BF371">
        <v>91.896870000000007</v>
      </c>
      <c r="BG371">
        <v>94.303290000000004</v>
      </c>
      <c r="BH371">
        <v>96.221909999999994</v>
      </c>
      <c r="BI371">
        <v>97.796310000000005</v>
      </c>
      <c r="BJ371">
        <v>98.410749999999993</v>
      </c>
      <c r="BK371">
        <v>98.057109999999994</v>
      </c>
      <c r="BL371">
        <v>95.550280000000001</v>
      </c>
      <c r="BM371">
        <v>89.316789999999997</v>
      </c>
      <c r="BN371">
        <v>82.282179999999997</v>
      </c>
      <c r="BO371">
        <v>77.719520000000003</v>
      </c>
      <c r="BP371">
        <v>74.652780000000007</v>
      </c>
      <c r="BQ371">
        <v>72.818569999999994</v>
      </c>
      <c r="BR371">
        <v>-72.044939999999997</v>
      </c>
      <c r="BS371">
        <v>-78.830889999999997</v>
      </c>
      <c r="BT371">
        <v>-69.996589999999998</v>
      </c>
      <c r="BU371">
        <v>-96.205029999999994</v>
      </c>
      <c r="BV371">
        <v>-45.56429</v>
      </c>
      <c r="BW371">
        <v>-44.47186</v>
      </c>
      <c r="BX371">
        <v>48.879069999999999</v>
      </c>
      <c r="BY371">
        <v>49.46255</v>
      </c>
      <c r="BZ371">
        <v>44.580170000000003</v>
      </c>
      <c r="CA371">
        <v>-3.3759009999999998</v>
      </c>
      <c r="CB371">
        <v>15.16804</v>
      </c>
      <c r="CC371">
        <v>100.983</v>
      </c>
      <c r="CD371">
        <v>50.060589999999998</v>
      </c>
      <c r="CE371">
        <v>8.0362519999999993</v>
      </c>
      <c r="CF371">
        <v>418.39490000000001</v>
      </c>
      <c r="CG371">
        <v>1665.2170000000001</v>
      </c>
      <c r="CH371">
        <v>1607.7850000000001</v>
      </c>
      <c r="CI371">
        <v>1527.0440000000001</v>
      </c>
      <c r="CJ371">
        <v>1113.4079999999999</v>
      </c>
      <c r="CK371">
        <v>-195.72300000000001</v>
      </c>
      <c r="CL371">
        <v>-399.69799999999998</v>
      </c>
      <c r="CM371">
        <v>-366.1105</v>
      </c>
      <c r="CN371">
        <v>-406.66410000000002</v>
      </c>
      <c r="CO371">
        <v>-228.3869</v>
      </c>
      <c r="CP371">
        <v>1482.826</v>
      </c>
      <c r="CQ371">
        <v>1186.4459999999999</v>
      </c>
      <c r="CR371">
        <v>1080.0550000000001</v>
      </c>
      <c r="CS371">
        <v>780.93320000000006</v>
      </c>
      <c r="CT371">
        <v>713.77790000000005</v>
      </c>
      <c r="CU371">
        <v>665.17160000000001</v>
      </c>
      <c r="CV371">
        <v>607.22739999999999</v>
      </c>
      <c r="CW371">
        <v>410.351</v>
      </c>
      <c r="CX371">
        <v>377.56169999999997</v>
      </c>
      <c r="CY371">
        <v>592.49490000000003</v>
      </c>
      <c r="CZ371">
        <v>1111.924</v>
      </c>
      <c r="DA371">
        <v>1697.8889999999999</v>
      </c>
      <c r="DB371">
        <v>1992.9860000000001</v>
      </c>
      <c r="DC371">
        <v>2351.2489999999998</v>
      </c>
      <c r="DD371">
        <v>2557.4659999999999</v>
      </c>
      <c r="DE371">
        <v>2823.5239999999999</v>
      </c>
      <c r="DF371">
        <v>3070.7640000000001</v>
      </c>
      <c r="DG371">
        <v>2999.33</v>
      </c>
      <c r="DH371">
        <v>3039.346</v>
      </c>
      <c r="DI371">
        <v>2778.1509999999998</v>
      </c>
      <c r="DJ371">
        <v>2772.913</v>
      </c>
      <c r="DK371">
        <v>2777.6039999999998</v>
      </c>
      <c r="DL371">
        <v>2646.0390000000002</v>
      </c>
      <c r="DM371">
        <v>2601.9690000000001</v>
      </c>
      <c r="DN371">
        <v>2091.3310000000001</v>
      </c>
      <c r="DO371">
        <v>2376.4839999999999</v>
      </c>
    </row>
    <row r="372" spans="1:119" x14ac:dyDescent="0.25">
      <c r="A372" t="s">
        <v>66</v>
      </c>
      <c r="B372" t="s">
        <v>39</v>
      </c>
      <c r="C372" t="s">
        <v>65</v>
      </c>
      <c r="D372" t="s">
        <v>65</v>
      </c>
      <c r="E372" t="s">
        <v>65</v>
      </c>
      <c r="F372" t="s">
        <v>65</v>
      </c>
      <c r="G372" t="s">
        <v>65</v>
      </c>
      <c r="H372" s="12" t="s">
        <v>140</v>
      </c>
      <c r="I372" t="s">
        <v>65</v>
      </c>
      <c r="J372" s="31">
        <v>42524</v>
      </c>
      <c r="K372">
        <v>16</v>
      </c>
      <c r="L372">
        <v>19</v>
      </c>
      <c r="M372">
        <v>51</v>
      </c>
      <c r="N372">
        <v>51</v>
      </c>
      <c r="O372">
        <v>52</v>
      </c>
      <c r="P372">
        <v>52</v>
      </c>
      <c r="Q372">
        <v>0</v>
      </c>
      <c r="R372">
        <v>0</v>
      </c>
      <c r="S372">
        <v>0</v>
      </c>
      <c r="T372">
        <v>0</v>
      </c>
      <c r="U372">
        <v>14112.46</v>
      </c>
      <c r="V372">
        <v>13615.84</v>
      </c>
      <c r="W372">
        <v>13028.1</v>
      </c>
      <c r="X372">
        <v>13145.31</v>
      </c>
      <c r="Y372">
        <v>13714.37</v>
      </c>
      <c r="Z372">
        <v>15008.68</v>
      </c>
      <c r="AA372">
        <v>16097.16</v>
      </c>
      <c r="AB372">
        <v>17123.34</v>
      </c>
      <c r="AC372">
        <v>18010.36</v>
      </c>
      <c r="AD372">
        <v>18353.48</v>
      </c>
      <c r="AE372">
        <v>18757.62</v>
      </c>
      <c r="AF372">
        <v>18066.75</v>
      </c>
      <c r="AG372">
        <v>18512.07</v>
      </c>
      <c r="AH372">
        <v>18510.560000000001</v>
      </c>
      <c r="AI372">
        <v>17449.669999999998</v>
      </c>
      <c r="AJ372">
        <v>14942.59</v>
      </c>
      <c r="AK372">
        <v>15076.76</v>
      </c>
      <c r="AL372">
        <v>15440.85</v>
      </c>
      <c r="AM372">
        <v>15846.71</v>
      </c>
      <c r="AN372">
        <v>16837.39</v>
      </c>
      <c r="AO372">
        <v>17357.68</v>
      </c>
      <c r="AP372">
        <v>16098.04</v>
      </c>
      <c r="AQ372">
        <v>15180.46</v>
      </c>
      <c r="AR372">
        <v>13480.73</v>
      </c>
      <c r="AS372">
        <v>15326.73</v>
      </c>
      <c r="AT372">
        <v>75.754909999999995</v>
      </c>
      <c r="AU372">
        <v>74.754909999999995</v>
      </c>
      <c r="AV372">
        <v>73.794120000000007</v>
      </c>
      <c r="AW372">
        <v>72.647059999999996</v>
      </c>
      <c r="AX372">
        <v>71.990200000000002</v>
      </c>
      <c r="AY372">
        <v>70.990200000000002</v>
      </c>
      <c r="AZ372">
        <v>70.686269999999993</v>
      </c>
      <c r="BA372">
        <v>72.656859999999995</v>
      </c>
      <c r="BB372">
        <v>75.627449999999996</v>
      </c>
      <c r="BC372">
        <v>80.009799999999998</v>
      </c>
      <c r="BD372">
        <v>84.892160000000004</v>
      </c>
      <c r="BE372">
        <v>89.313730000000007</v>
      </c>
      <c r="BF372">
        <v>92.235290000000006</v>
      </c>
      <c r="BG372">
        <v>95.96078</v>
      </c>
      <c r="BH372">
        <v>98.343140000000005</v>
      </c>
      <c r="BI372">
        <v>99.264709999999994</v>
      </c>
      <c r="BJ372">
        <v>100.2255</v>
      </c>
      <c r="BK372">
        <v>100.7255</v>
      </c>
      <c r="BL372">
        <v>99.186269999999993</v>
      </c>
      <c r="BM372">
        <v>96.607839999999996</v>
      </c>
      <c r="BN372">
        <v>90.950980000000001</v>
      </c>
      <c r="BO372">
        <v>85.715680000000006</v>
      </c>
      <c r="BP372">
        <v>82.372550000000004</v>
      </c>
      <c r="BQ372">
        <v>81.754909999999995</v>
      </c>
      <c r="BR372">
        <v>-46.56662</v>
      </c>
      <c r="BS372">
        <v>23.336359999999999</v>
      </c>
      <c r="BT372">
        <v>54.538640000000001</v>
      </c>
      <c r="BU372">
        <v>60.807369999999999</v>
      </c>
      <c r="BV372">
        <v>30.95711</v>
      </c>
      <c r="BW372">
        <v>-118.84480000000001</v>
      </c>
      <c r="BX372">
        <v>-39.414659999999998</v>
      </c>
      <c r="BY372">
        <v>280.59780000000001</v>
      </c>
      <c r="BZ372">
        <v>179.30350000000001</v>
      </c>
      <c r="CA372">
        <v>264.64229999999998</v>
      </c>
      <c r="CB372">
        <v>187.69970000000001</v>
      </c>
      <c r="CC372">
        <v>275.2253</v>
      </c>
      <c r="CD372">
        <v>498.38659999999999</v>
      </c>
      <c r="CE372">
        <v>892.0607</v>
      </c>
      <c r="CF372">
        <v>1824.8779999999999</v>
      </c>
      <c r="CG372">
        <v>4394.7089999999998</v>
      </c>
      <c r="CH372">
        <v>3967.0830000000001</v>
      </c>
      <c r="CI372">
        <v>3652.174</v>
      </c>
      <c r="CJ372">
        <v>3251.5909999999999</v>
      </c>
      <c r="CK372">
        <v>44.272979999999997</v>
      </c>
      <c r="CL372">
        <v>-481.44819999999999</v>
      </c>
      <c r="CM372">
        <v>-401.20819999999998</v>
      </c>
      <c r="CN372">
        <v>-501.1114</v>
      </c>
      <c r="CO372">
        <v>-498.49189999999999</v>
      </c>
      <c r="CP372">
        <v>3814.3130000000001</v>
      </c>
      <c r="CQ372">
        <v>205349.5</v>
      </c>
      <c r="CR372">
        <v>204636.7</v>
      </c>
      <c r="CS372">
        <v>189108.6</v>
      </c>
      <c r="CT372">
        <v>145206.5</v>
      </c>
      <c r="CU372">
        <v>55950.25</v>
      </c>
      <c r="CV372">
        <v>49554.84</v>
      </c>
      <c r="CW372">
        <v>36417.21</v>
      </c>
      <c r="CX372">
        <v>22696.07</v>
      </c>
      <c r="CY372">
        <v>38547.360000000001</v>
      </c>
      <c r="CZ372">
        <v>64977.8</v>
      </c>
      <c r="DA372">
        <v>95393.05</v>
      </c>
      <c r="DB372">
        <v>101829.1</v>
      </c>
      <c r="DC372">
        <v>114852</v>
      </c>
      <c r="DD372">
        <v>135405.70000000001</v>
      </c>
      <c r="DE372">
        <v>170964.6</v>
      </c>
      <c r="DF372">
        <v>193655.3</v>
      </c>
      <c r="DG372">
        <v>174194.9</v>
      </c>
      <c r="DH372">
        <v>171932.4</v>
      </c>
      <c r="DI372">
        <v>166787.79999999999</v>
      </c>
      <c r="DJ372">
        <v>153544.4</v>
      </c>
      <c r="DK372">
        <v>145624.4</v>
      </c>
      <c r="DL372">
        <v>145298</v>
      </c>
      <c r="DM372">
        <v>157009.60000000001</v>
      </c>
      <c r="DN372">
        <v>146090.1</v>
      </c>
      <c r="DO372">
        <v>136369.20000000001</v>
      </c>
    </row>
    <row r="373" spans="1:119" x14ac:dyDescent="0.25">
      <c r="A373" t="s">
        <v>66</v>
      </c>
      <c r="B373" t="s">
        <v>39</v>
      </c>
      <c r="C373" t="s">
        <v>65</v>
      </c>
      <c r="D373" t="s">
        <v>65</v>
      </c>
      <c r="E373" t="s">
        <v>65</v>
      </c>
      <c r="F373" t="s">
        <v>65</v>
      </c>
      <c r="G373" t="s">
        <v>65</v>
      </c>
      <c r="H373" s="12" t="s">
        <v>140</v>
      </c>
      <c r="I373" t="s">
        <v>65</v>
      </c>
      <c r="J373" s="31">
        <v>42541</v>
      </c>
      <c r="K373">
        <v>16</v>
      </c>
      <c r="L373">
        <v>19</v>
      </c>
      <c r="M373">
        <v>51</v>
      </c>
      <c r="N373">
        <v>51</v>
      </c>
      <c r="O373">
        <v>52</v>
      </c>
      <c r="P373">
        <v>52</v>
      </c>
      <c r="Q373">
        <v>0</v>
      </c>
      <c r="R373">
        <v>0</v>
      </c>
      <c r="S373">
        <v>0</v>
      </c>
      <c r="T373">
        <v>0</v>
      </c>
      <c r="U373">
        <v>9770.0239999999994</v>
      </c>
      <c r="V373">
        <v>9529.0149999999994</v>
      </c>
      <c r="W373">
        <v>9461.2289999999994</v>
      </c>
      <c r="X373">
        <v>9735.9950000000008</v>
      </c>
      <c r="Y373">
        <v>10965</v>
      </c>
      <c r="Z373">
        <v>13057.06</v>
      </c>
      <c r="AA373">
        <v>14899.19</v>
      </c>
      <c r="AB373">
        <v>16275.87</v>
      </c>
      <c r="AC373">
        <v>17383.66</v>
      </c>
      <c r="AD373">
        <v>17684.59</v>
      </c>
      <c r="AE373">
        <v>17668.63</v>
      </c>
      <c r="AF373">
        <v>18155.84</v>
      </c>
      <c r="AG373">
        <v>18507.62</v>
      </c>
      <c r="AH373">
        <v>17750.71</v>
      </c>
      <c r="AI373">
        <v>17301.07</v>
      </c>
      <c r="AJ373">
        <v>13866.38</v>
      </c>
      <c r="AK373">
        <v>13991.18</v>
      </c>
      <c r="AL373">
        <v>14311.12</v>
      </c>
      <c r="AM373">
        <v>14804.23</v>
      </c>
      <c r="AN373">
        <v>18058.11</v>
      </c>
      <c r="AO373">
        <v>18404.400000000001</v>
      </c>
      <c r="AP373">
        <v>17594.740000000002</v>
      </c>
      <c r="AQ373">
        <v>15877.89</v>
      </c>
      <c r="AR373">
        <v>14454.16</v>
      </c>
      <c r="AS373">
        <v>14243.23</v>
      </c>
      <c r="AT373">
        <v>72.254909999999995</v>
      </c>
      <c r="AU373">
        <v>71.254909999999995</v>
      </c>
      <c r="AV373">
        <v>69.754909999999995</v>
      </c>
      <c r="AW373">
        <v>68.294120000000007</v>
      </c>
      <c r="AX373">
        <v>67.794120000000007</v>
      </c>
      <c r="AY373">
        <v>66.411770000000004</v>
      </c>
      <c r="AZ373">
        <v>67.186269999999993</v>
      </c>
      <c r="BA373">
        <v>70.578429999999997</v>
      </c>
      <c r="BB373">
        <v>73.970590000000001</v>
      </c>
      <c r="BC373">
        <v>76.970590000000001</v>
      </c>
      <c r="BD373">
        <v>80.931370000000001</v>
      </c>
      <c r="BE373">
        <v>84.352940000000004</v>
      </c>
      <c r="BF373">
        <v>87.313730000000007</v>
      </c>
      <c r="BG373">
        <v>89.735290000000006</v>
      </c>
      <c r="BH373">
        <v>92.5</v>
      </c>
      <c r="BI373">
        <v>93</v>
      </c>
      <c r="BJ373">
        <v>93.96078</v>
      </c>
      <c r="BK373">
        <v>93.303920000000005</v>
      </c>
      <c r="BL373">
        <v>90</v>
      </c>
      <c r="BM373">
        <v>84.578429999999997</v>
      </c>
      <c r="BN373">
        <v>80.578429999999997</v>
      </c>
      <c r="BO373">
        <v>78.5</v>
      </c>
      <c r="BP373">
        <v>76.882350000000002</v>
      </c>
      <c r="BQ373">
        <v>74.107839999999996</v>
      </c>
      <c r="BR373">
        <v>-46.566600000000001</v>
      </c>
      <c r="BS373">
        <v>23.336649999999999</v>
      </c>
      <c r="BT373">
        <v>54.538670000000003</v>
      </c>
      <c r="BU373">
        <v>60.807290000000002</v>
      </c>
      <c r="BV373">
        <v>30.956969999999998</v>
      </c>
      <c r="BW373">
        <v>-118.845</v>
      </c>
      <c r="BX373">
        <v>-39.414709999999999</v>
      </c>
      <c r="BY373">
        <v>280.59780000000001</v>
      </c>
      <c r="BZ373">
        <v>179.30340000000001</v>
      </c>
      <c r="CA373">
        <v>264.64249999999998</v>
      </c>
      <c r="CB373">
        <v>187.69929999999999</v>
      </c>
      <c r="CC373">
        <v>275.22539999999998</v>
      </c>
      <c r="CD373">
        <v>498.38670000000002</v>
      </c>
      <c r="CE373">
        <v>892.06089999999995</v>
      </c>
      <c r="CF373">
        <v>1824.8779999999999</v>
      </c>
      <c r="CG373">
        <v>4394.7089999999998</v>
      </c>
      <c r="CH373">
        <v>3967.0830000000001</v>
      </c>
      <c r="CI373">
        <v>3652.174</v>
      </c>
      <c r="CJ373">
        <v>3251.5909999999999</v>
      </c>
      <c r="CK373">
        <v>44.273060000000001</v>
      </c>
      <c r="CL373">
        <v>-481.4479</v>
      </c>
      <c r="CM373">
        <v>-401.20859999999999</v>
      </c>
      <c r="CN373">
        <v>-501.11160000000001</v>
      </c>
      <c r="CO373">
        <v>-498.49189999999999</v>
      </c>
      <c r="CP373">
        <v>3814.3130000000001</v>
      </c>
      <c r="CQ373">
        <v>200236.2</v>
      </c>
      <c r="CR373">
        <v>199606</v>
      </c>
      <c r="CS373">
        <v>184498.2</v>
      </c>
      <c r="CT373">
        <v>141715.5</v>
      </c>
      <c r="CU373">
        <v>54271.43</v>
      </c>
      <c r="CV373">
        <v>48046.27</v>
      </c>
      <c r="CW373">
        <v>35182.15</v>
      </c>
      <c r="CX373">
        <v>21932.78</v>
      </c>
      <c r="CY373">
        <v>37294.54</v>
      </c>
      <c r="CZ373">
        <v>62842.59</v>
      </c>
      <c r="DA373">
        <v>92397.38</v>
      </c>
      <c r="DB373">
        <v>98600.91</v>
      </c>
      <c r="DC373">
        <v>111100.8</v>
      </c>
      <c r="DD373">
        <v>131200.9</v>
      </c>
      <c r="DE373">
        <v>165962.70000000001</v>
      </c>
      <c r="DF373">
        <v>188085</v>
      </c>
      <c r="DG373">
        <v>168794.4</v>
      </c>
      <c r="DH373">
        <v>166599.29999999999</v>
      </c>
      <c r="DI373">
        <v>161558.39999999999</v>
      </c>
      <c r="DJ373">
        <v>148646.39999999999</v>
      </c>
      <c r="DK373">
        <v>140883</v>
      </c>
      <c r="DL373">
        <v>140561.60000000001</v>
      </c>
      <c r="DM373">
        <v>151925.4</v>
      </c>
      <c r="DN373">
        <v>141342.20000000001</v>
      </c>
      <c r="DO373">
        <v>132064.6</v>
      </c>
    </row>
    <row r="374" spans="1:119" x14ac:dyDescent="0.25">
      <c r="A374" t="s">
        <v>66</v>
      </c>
      <c r="B374" t="s">
        <v>39</v>
      </c>
      <c r="C374" t="s">
        <v>65</v>
      </c>
      <c r="D374" t="s">
        <v>65</v>
      </c>
      <c r="E374" t="s">
        <v>65</v>
      </c>
      <c r="F374" t="s">
        <v>65</v>
      </c>
      <c r="G374" t="s">
        <v>65</v>
      </c>
      <c r="H374" s="12" t="s">
        <v>140</v>
      </c>
      <c r="I374" t="s">
        <v>65</v>
      </c>
      <c r="J374" s="31">
        <v>42548</v>
      </c>
      <c r="K374">
        <v>16</v>
      </c>
      <c r="L374">
        <v>19</v>
      </c>
      <c r="M374">
        <v>51</v>
      </c>
      <c r="N374">
        <v>51</v>
      </c>
      <c r="O374">
        <v>52</v>
      </c>
      <c r="P374">
        <v>52</v>
      </c>
      <c r="Q374">
        <v>0</v>
      </c>
      <c r="R374">
        <v>0</v>
      </c>
      <c r="S374">
        <v>0</v>
      </c>
      <c r="T374">
        <v>0</v>
      </c>
      <c r="U374">
        <v>9939.2360000000008</v>
      </c>
      <c r="V374">
        <v>9770.5020000000004</v>
      </c>
      <c r="W374">
        <v>9630.4150000000009</v>
      </c>
      <c r="X374">
        <v>9849.7350000000006</v>
      </c>
      <c r="Y374">
        <v>11260.99</v>
      </c>
      <c r="Z374">
        <v>13169.93</v>
      </c>
      <c r="AA374">
        <v>15868.6</v>
      </c>
      <c r="AB374">
        <v>17189.02</v>
      </c>
      <c r="AC374">
        <v>18716.04</v>
      </c>
      <c r="AD374">
        <v>18902.3</v>
      </c>
      <c r="AE374">
        <v>19836.939999999999</v>
      </c>
      <c r="AF374">
        <v>19752.12</v>
      </c>
      <c r="AG374">
        <v>20226.150000000001</v>
      </c>
      <c r="AH374">
        <v>19893.150000000001</v>
      </c>
      <c r="AI374">
        <v>18116.169999999998</v>
      </c>
      <c r="AJ374">
        <v>14205.34</v>
      </c>
      <c r="AK374">
        <v>14108.26</v>
      </c>
      <c r="AL374">
        <v>14470.52</v>
      </c>
      <c r="AM374">
        <v>14749.97</v>
      </c>
      <c r="AN374">
        <v>19099.990000000002</v>
      </c>
      <c r="AO374">
        <v>20648.23</v>
      </c>
      <c r="AP374">
        <v>19641.919999999998</v>
      </c>
      <c r="AQ374">
        <v>18162.560000000001</v>
      </c>
      <c r="AR374">
        <v>16851.48</v>
      </c>
      <c r="AS374">
        <v>14383.52</v>
      </c>
      <c r="AT374">
        <v>78.950980000000001</v>
      </c>
      <c r="AU374">
        <v>77.490200000000002</v>
      </c>
      <c r="AV374">
        <v>76.107839999999996</v>
      </c>
      <c r="AW374">
        <v>74.225489999999994</v>
      </c>
      <c r="AX374">
        <v>73.225489999999994</v>
      </c>
      <c r="AY374">
        <v>72.264709999999994</v>
      </c>
      <c r="AZ374">
        <v>71.578429999999997</v>
      </c>
      <c r="BA374">
        <v>74.009799999999998</v>
      </c>
      <c r="BB374">
        <v>78.205879999999993</v>
      </c>
      <c r="BC374">
        <v>81.705879999999993</v>
      </c>
      <c r="BD374">
        <v>86.127449999999996</v>
      </c>
      <c r="BE374">
        <v>90.549019999999999</v>
      </c>
      <c r="BF374">
        <v>94.392160000000004</v>
      </c>
      <c r="BG374">
        <v>97.578429999999997</v>
      </c>
      <c r="BH374">
        <v>99.5</v>
      </c>
      <c r="BI374">
        <v>101.46080000000001</v>
      </c>
      <c r="BJ374">
        <v>101.46080000000001</v>
      </c>
      <c r="BK374">
        <v>100.5</v>
      </c>
      <c r="BL374">
        <v>97.578429999999997</v>
      </c>
      <c r="BM374">
        <v>95</v>
      </c>
      <c r="BN374">
        <v>90.921570000000003</v>
      </c>
      <c r="BO374">
        <v>86.578429999999997</v>
      </c>
      <c r="BP374">
        <v>83.343140000000005</v>
      </c>
      <c r="BQ374">
        <v>81.068629999999999</v>
      </c>
      <c r="BR374">
        <v>-46.566580000000002</v>
      </c>
      <c r="BS374">
        <v>23.336590000000001</v>
      </c>
      <c r="BT374">
        <v>54.538760000000003</v>
      </c>
      <c r="BU374">
        <v>60.80744</v>
      </c>
      <c r="BV374">
        <v>30.95703</v>
      </c>
      <c r="BW374">
        <v>-118.84480000000001</v>
      </c>
      <c r="BX374">
        <v>-39.414920000000002</v>
      </c>
      <c r="BY374">
        <v>280.59769999999997</v>
      </c>
      <c r="BZ374">
        <v>179.3031</v>
      </c>
      <c r="CA374">
        <v>264.64229999999998</v>
      </c>
      <c r="CB374">
        <v>187.6995</v>
      </c>
      <c r="CC374">
        <v>275.22519999999997</v>
      </c>
      <c r="CD374">
        <v>498.38659999999999</v>
      </c>
      <c r="CE374">
        <v>892.06089999999995</v>
      </c>
      <c r="CF374">
        <v>1824.8779999999999</v>
      </c>
      <c r="CG374">
        <v>4394.7089999999998</v>
      </c>
      <c r="CH374">
        <v>3967.0830000000001</v>
      </c>
      <c r="CI374">
        <v>3652.174</v>
      </c>
      <c r="CJ374">
        <v>3251.5909999999999</v>
      </c>
      <c r="CK374">
        <v>44.273260000000001</v>
      </c>
      <c r="CL374">
        <v>-481.44839999999999</v>
      </c>
      <c r="CM374">
        <v>-401.20819999999998</v>
      </c>
      <c r="CN374">
        <v>-501.11110000000002</v>
      </c>
      <c r="CO374">
        <v>-498.49169999999998</v>
      </c>
      <c r="CP374">
        <v>3814.3130000000001</v>
      </c>
      <c r="CQ374">
        <v>201684.7</v>
      </c>
      <c r="CR374">
        <v>200963.6</v>
      </c>
      <c r="CS374">
        <v>185636.2</v>
      </c>
      <c r="CT374">
        <v>142565.6</v>
      </c>
      <c r="CU374">
        <v>54958.89</v>
      </c>
      <c r="CV374">
        <v>48759.89</v>
      </c>
      <c r="CW374">
        <v>35809.54</v>
      </c>
      <c r="CX374">
        <v>22301.45</v>
      </c>
      <c r="CY374">
        <v>37914.699999999997</v>
      </c>
      <c r="CZ374">
        <v>63929.24</v>
      </c>
      <c r="DA374">
        <v>93869.81</v>
      </c>
      <c r="DB374">
        <v>100294.5</v>
      </c>
      <c r="DC374">
        <v>113132.4</v>
      </c>
      <c r="DD374">
        <v>133386.29999999999</v>
      </c>
      <c r="DE374">
        <v>168272</v>
      </c>
      <c r="DF374">
        <v>190429.4</v>
      </c>
      <c r="DG374">
        <v>171294.4</v>
      </c>
      <c r="DH374">
        <v>168908.5</v>
      </c>
      <c r="DI374">
        <v>163820.79999999999</v>
      </c>
      <c r="DJ374">
        <v>150865.4</v>
      </c>
      <c r="DK374">
        <v>143177.4</v>
      </c>
      <c r="DL374">
        <v>142795.70000000001</v>
      </c>
      <c r="DM374">
        <v>154370.5</v>
      </c>
      <c r="DN374">
        <v>143356.29999999999</v>
      </c>
      <c r="DO374">
        <v>134086</v>
      </c>
    </row>
    <row r="375" spans="1:119" x14ac:dyDescent="0.25">
      <c r="A375" t="s">
        <v>66</v>
      </c>
      <c r="B375" t="s">
        <v>39</v>
      </c>
      <c r="C375" t="s">
        <v>65</v>
      </c>
      <c r="D375" t="s">
        <v>65</v>
      </c>
      <c r="E375" t="s">
        <v>65</v>
      </c>
      <c r="F375" t="s">
        <v>65</v>
      </c>
      <c r="G375" t="s">
        <v>65</v>
      </c>
      <c r="H375" s="12" t="s">
        <v>140</v>
      </c>
      <c r="I375" t="s">
        <v>65</v>
      </c>
      <c r="J375" s="31">
        <v>42549</v>
      </c>
      <c r="K375">
        <v>14</v>
      </c>
      <c r="L375">
        <v>19</v>
      </c>
      <c r="M375">
        <v>51</v>
      </c>
      <c r="N375">
        <v>51</v>
      </c>
      <c r="O375">
        <v>52</v>
      </c>
      <c r="P375">
        <v>52</v>
      </c>
      <c r="Q375">
        <v>0</v>
      </c>
      <c r="R375">
        <v>0</v>
      </c>
      <c r="S375">
        <v>0</v>
      </c>
      <c r="T375">
        <v>0</v>
      </c>
      <c r="U375">
        <v>15282.71</v>
      </c>
      <c r="V375">
        <v>14215.34</v>
      </c>
      <c r="W375">
        <v>14112.63</v>
      </c>
      <c r="X375">
        <v>14331.77</v>
      </c>
      <c r="Y375">
        <v>14426.36</v>
      </c>
      <c r="Z375">
        <v>15415.23</v>
      </c>
      <c r="AA375">
        <v>17990.310000000001</v>
      </c>
      <c r="AB375">
        <v>18733.12</v>
      </c>
      <c r="AC375">
        <v>19697.12</v>
      </c>
      <c r="AD375">
        <v>19559.28</v>
      </c>
      <c r="AE375">
        <v>19328.57</v>
      </c>
      <c r="AF375">
        <v>19609.64</v>
      </c>
      <c r="AG375">
        <v>20266.2</v>
      </c>
      <c r="AH375">
        <v>16898.490000000002</v>
      </c>
      <c r="AI375">
        <v>15601.9</v>
      </c>
      <c r="AJ375">
        <v>14789.8</v>
      </c>
      <c r="AK375">
        <v>15428.9</v>
      </c>
      <c r="AL375">
        <v>15519.58</v>
      </c>
      <c r="AM375">
        <v>15873.97</v>
      </c>
      <c r="AN375">
        <v>19095.5</v>
      </c>
      <c r="AO375">
        <v>20158.28</v>
      </c>
      <c r="AP375">
        <v>19370.55</v>
      </c>
      <c r="AQ375">
        <v>17945.830000000002</v>
      </c>
      <c r="AR375">
        <v>16083.01</v>
      </c>
      <c r="AS375">
        <v>15685.44</v>
      </c>
      <c r="AT375">
        <v>79.568629999999999</v>
      </c>
      <c r="AU375">
        <v>78.990200000000002</v>
      </c>
      <c r="AV375">
        <v>77.147059999999996</v>
      </c>
      <c r="AW375">
        <v>77.029409999999999</v>
      </c>
      <c r="AX375">
        <v>76.068629999999999</v>
      </c>
      <c r="AY375">
        <v>74.225489999999994</v>
      </c>
      <c r="AZ375">
        <v>73.882350000000002</v>
      </c>
      <c r="BA375">
        <v>76.774510000000006</v>
      </c>
      <c r="BB375">
        <v>80.627449999999996</v>
      </c>
      <c r="BC375">
        <v>85.509799999999998</v>
      </c>
      <c r="BD375">
        <v>88.088229999999996</v>
      </c>
      <c r="BE375">
        <v>91.049019999999999</v>
      </c>
      <c r="BF375">
        <v>94.009799999999998</v>
      </c>
      <c r="BG375">
        <v>97.352940000000004</v>
      </c>
      <c r="BH375">
        <v>99.617649999999998</v>
      </c>
      <c r="BI375">
        <v>101.03919999999999</v>
      </c>
      <c r="BJ375">
        <v>100.5784</v>
      </c>
      <c r="BK375">
        <v>98.656859999999995</v>
      </c>
      <c r="BL375">
        <v>97.078429999999997</v>
      </c>
      <c r="BM375">
        <v>94.078429999999997</v>
      </c>
      <c r="BN375">
        <v>88.578429999999997</v>
      </c>
      <c r="BO375">
        <v>84.03922</v>
      </c>
      <c r="BP375">
        <v>81.343140000000005</v>
      </c>
      <c r="BQ375">
        <v>78.382350000000002</v>
      </c>
      <c r="BR375">
        <v>-1562.309</v>
      </c>
      <c r="BS375">
        <v>-926.28139999999996</v>
      </c>
      <c r="BT375">
        <v>-1327.0219999999999</v>
      </c>
      <c r="BU375">
        <v>-1609.7829999999999</v>
      </c>
      <c r="BV375">
        <v>-813.08349999999996</v>
      </c>
      <c r="BW375">
        <v>189.2938</v>
      </c>
      <c r="BX375">
        <v>-239.50649999999999</v>
      </c>
      <c r="BY375">
        <v>203.29640000000001</v>
      </c>
      <c r="BZ375">
        <v>170.9212</v>
      </c>
      <c r="CA375">
        <v>466.81540000000001</v>
      </c>
      <c r="CB375">
        <v>959.84169999999995</v>
      </c>
      <c r="CC375">
        <v>819.81560000000002</v>
      </c>
      <c r="CD375">
        <v>825.09249999999997</v>
      </c>
      <c r="CE375">
        <v>4070.915</v>
      </c>
      <c r="CF375">
        <v>4996.8959999999997</v>
      </c>
      <c r="CG375">
        <v>4934.9399999999996</v>
      </c>
      <c r="CH375">
        <v>3912.42</v>
      </c>
      <c r="CI375">
        <v>4126.1040000000003</v>
      </c>
      <c r="CJ375">
        <v>3709.3389999999999</v>
      </c>
      <c r="CK375">
        <v>176.4374</v>
      </c>
      <c r="CL375">
        <v>-537.19600000000003</v>
      </c>
      <c r="CM375">
        <v>-630.21379999999999</v>
      </c>
      <c r="CN375">
        <v>-979.72130000000004</v>
      </c>
      <c r="CO375">
        <v>-344.1848</v>
      </c>
      <c r="CP375">
        <v>4289.5159999999996</v>
      </c>
      <c r="CQ375">
        <v>578030.6</v>
      </c>
      <c r="CR375">
        <v>576634.1</v>
      </c>
      <c r="CS375">
        <v>533060.1</v>
      </c>
      <c r="CT375">
        <v>410196.1</v>
      </c>
      <c r="CU375">
        <v>161795.29999999999</v>
      </c>
      <c r="CV375">
        <v>140434</v>
      </c>
      <c r="CW375">
        <v>104591.2</v>
      </c>
      <c r="CX375">
        <v>65875.59</v>
      </c>
      <c r="CY375">
        <v>111853.8</v>
      </c>
      <c r="CZ375">
        <v>185038.5</v>
      </c>
      <c r="DA375">
        <v>270909</v>
      </c>
      <c r="DB375">
        <v>289326.09999999998</v>
      </c>
      <c r="DC375">
        <v>323541.3</v>
      </c>
      <c r="DD375">
        <v>383451.3</v>
      </c>
      <c r="DE375">
        <v>483122.5</v>
      </c>
      <c r="DF375">
        <v>544520.5</v>
      </c>
      <c r="DG375">
        <v>488721.9</v>
      </c>
      <c r="DH375">
        <v>481531</v>
      </c>
      <c r="DI375">
        <v>468564.3</v>
      </c>
      <c r="DJ375">
        <v>431731.20000000001</v>
      </c>
      <c r="DK375">
        <v>410526.6</v>
      </c>
      <c r="DL375">
        <v>409327.8</v>
      </c>
      <c r="DM375">
        <v>441663.8</v>
      </c>
      <c r="DN375">
        <v>412021.7</v>
      </c>
      <c r="DO375">
        <v>317298.09999999998</v>
      </c>
    </row>
    <row r="376" spans="1:119" x14ac:dyDescent="0.25">
      <c r="A376" t="s">
        <v>66</v>
      </c>
      <c r="B376" t="s">
        <v>39</v>
      </c>
      <c r="C376" t="s">
        <v>65</v>
      </c>
      <c r="D376" t="s">
        <v>65</v>
      </c>
      <c r="E376" t="s">
        <v>65</v>
      </c>
      <c r="F376" t="s">
        <v>65</v>
      </c>
      <c r="G376" t="s">
        <v>65</v>
      </c>
      <c r="H376" s="12" t="s">
        <v>140</v>
      </c>
      <c r="I376" t="s">
        <v>65</v>
      </c>
      <c r="J376" s="31">
        <v>42576</v>
      </c>
      <c r="K376">
        <v>16</v>
      </c>
      <c r="L376">
        <v>19</v>
      </c>
      <c r="M376">
        <v>49</v>
      </c>
      <c r="N376">
        <v>49</v>
      </c>
      <c r="O376">
        <v>52</v>
      </c>
      <c r="P376">
        <v>52</v>
      </c>
      <c r="Q376">
        <v>0</v>
      </c>
      <c r="R376">
        <v>0</v>
      </c>
      <c r="S376">
        <v>0</v>
      </c>
      <c r="T376">
        <v>0</v>
      </c>
      <c r="U376">
        <v>11358.36</v>
      </c>
      <c r="V376">
        <v>11120.88</v>
      </c>
      <c r="W376">
        <v>11111.25</v>
      </c>
      <c r="X376">
        <v>11153.06</v>
      </c>
      <c r="Y376">
        <v>11599.75</v>
      </c>
      <c r="Z376">
        <v>13096.77</v>
      </c>
      <c r="AA376">
        <v>15712.7</v>
      </c>
      <c r="AB376">
        <v>16807.46</v>
      </c>
      <c r="AC376">
        <v>17756.990000000002</v>
      </c>
      <c r="AD376">
        <v>18032.62</v>
      </c>
      <c r="AE376">
        <v>18470.98</v>
      </c>
      <c r="AF376">
        <v>18203.11</v>
      </c>
      <c r="AG376">
        <v>18788.55</v>
      </c>
      <c r="AH376">
        <v>19141.98</v>
      </c>
      <c r="AI376">
        <v>17910.580000000002</v>
      </c>
      <c r="AJ376">
        <v>15463.61</v>
      </c>
      <c r="AK376">
        <v>15470.31</v>
      </c>
      <c r="AL376">
        <v>15419.85</v>
      </c>
      <c r="AM376">
        <v>15776.89</v>
      </c>
      <c r="AN376">
        <v>18294.2</v>
      </c>
      <c r="AO376">
        <v>19197.89</v>
      </c>
      <c r="AP376">
        <v>18486.72</v>
      </c>
      <c r="AQ376">
        <v>17425.169999999998</v>
      </c>
      <c r="AR376">
        <v>15827.8</v>
      </c>
      <c r="AS376">
        <v>15532.66</v>
      </c>
      <c r="AT376">
        <v>77.969390000000004</v>
      </c>
      <c r="AU376">
        <v>75.969390000000004</v>
      </c>
      <c r="AV376">
        <v>74.214290000000005</v>
      </c>
      <c r="AW376">
        <v>70.785709999999995</v>
      </c>
      <c r="AX376">
        <v>68.071430000000007</v>
      </c>
      <c r="AY376">
        <v>66.193879999999993</v>
      </c>
      <c r="AZ376">
        <v>65.316329999999994</v>
      </c>
      <c r="BA376">
        <v>67.775509999999997</v>
      </c>
      <c r="BB376">
        <v>70.479590000000002</v>
      </c>
      <c r="BC376">
        <v>75.102040000000002</v>
      </c>
      <c r="BD376">
        <v>80.561229999999995</v>
      </c>
      <c r="BE376">
        <v>85.857140000000001</v>
      </c>
      <c r="BF376">
        <v>90.234700000000004</v>
      </c>
      <c r="BG376">
        <v>94.030609999999996</v>
      </c>
      <c r="BH376">
        <v>96.826530000000005</v>
      </c>
      <c r="BI376">
        <v>98.244900000000001</v>
      </c>
      <c r="BJ376">
        <v>98.704080000000005</v>
      </c>
      <c r="BK376">
        <v>96.744900000000001</v>
      </c>
      <c r="BL376">
        <v>94.663269999999997</v>
      </c>
      <c r="BM376">
        <v>92.040819999999997</v>
      </c>
      <c r="BN376">
        <v>87.040819999999997</v>
      </c>
      <c r="BO376">
        <v>84.459180000000003</v>
      </c>
      <c r="BP376">
        <v>80.418369999999996</v>
      </c>
      <c r="BQ376">
        <v>75.836730000000003</v>
      </c>
      <c r="BR376">
        <v>-279.65629999999999</v>
      </c>
      <c r="BS376">
        <v>-643.64750000000004</v>
      </c>
      <c r="BT376">
        <v>-658.09550000000002</v>
      </c>
      <c r="BU376">
        <v>-518.51070000000004</v>
      </c>
      <c r="BV376">
        <v>-785.11829999999998</v>
      </c>
      <c r="BW376">
        <v>-353.83949999999999</v>
      </c>
      <c r="BX376">
        <v>-434.54750000000001</v>
      </c>
      <c r="BY376">
        <v>-120.8672</v>
      </c>
      <c r="BZ376">
        <v>439.20010000000002</v>
      </c>
      <c r="CA376">
        <v>643.42899999999997</v>
      </c>
      <c r="CB376">
        <v>514.1644</v>
      </c>
      <c r="CC376">
        <v>813.41470000000004</v>
      </c>
      <c r="CD376">
        <v>1044.5730000000001</v>
      </c>
      <c r="CE376">
        <v>1027.5170000000001</v>
      </c>
      <c r="CF376">
        <v>2035.4390000000001</v>
      </c>
      <c r="CG376">
        <v>4868.1409999999996</v>
      </c>
      <c r="CH376">
        <v>4541.5280000000002</v>
      </c>
      <c r="CI376">
        <v>4721.7340000000004</v>
      </c>
      <c r="CJ376">
        <v>4422.165</v>
      </c>
      <c r="CK376">
        <v>304.69709999999998</v>
      </c>
      <c r="CL376">
        <v>-588.86059999999998</v>
      </c>
      <c r="CM376">
        <v>-433.9024</v>
      </c>
      <c r="CN376">
        <v>-921.05949999999996</v>
      </c>
      <c r="CO376">
        <v>-668.23919999999998</v>
      </c>
      <c r="CP376">
        <v>4641.1040000000003</v>
      </c>
      <c r="CQ376">
        <v>181944</v>
      </c>
      <c r="CR376">
        <v>181521.4</v>
      </c>
      <c r="CS376">
        <v>166783.29999999999</v>
      </c>
      <c r="CT376">
        <v>126298.8</v>
      </c>
      <c r="CU376">
        <v>49945.39</v>
      </c>
      <c r="CV376">
        <v>44529.9</v>
      </c>
      <c r="CW376">
        <v>32564.36</v>
      </c>
      <c r="CX376">
        <v>21216.22</v>
      </c>
      <c r="CY376">
        <v>36272.620000000003</v>
      </c>
      <c r="CZ376">
        <v>59814.94</v>
      </c>
      <c r="DA376">
        <v>88966.71</v>
      </c>
      <c r="DB376">
        <v>95718.77</v>
      </c>
      <c r="DC376">
        <v>107039.4</v>
      </c>
      <c r="DD376">
        <v>124339.8</v>
      </c>
      <c r="DE376">
        <v>153900.70000000001</v>
      </c>
      <c r="DF376">
        <v>171950.1</v>
      </c>
      <c r="DG376">
        <v>153707.29999999999</v>
      </c>
      <c r="DH376">
        <v>152567.20000000001</v>
      </c>
      <c r="DI376">
        <v>149487.70000000001</v>
      </c>
      <c r="DJ376">
        <v>137093</v>
      </c>
      <c r="DK376">
        <v>130783.8</v>
      </c>
      <c r="DL376">
        <v>131454.79999999999</v>
      </c>
      <c r="DM376">
        <v>142144.20000000001</v>
      </c>
      <c r="DN376">
        <v>134600.70000000001</v>
      </c>
      <c r="DO376">
        <v>121545.4</v>
      </c>
    </row>
    <row r="377" spans="1:119" x14ac:dyDescent="0.25">
      <c r="A377" t="s">
        <v>66</v>
      </c>
      <c r="B377" t="s">
        <v>39</v>
      </c>
      <c r="C377" t="s">
        <v>65</v>
      </c>
      <c r="D377" t="s">
        <v>65</v>
      </c>
      <c r="E377" t="s">
        <v>65</v>
      </c>
      <c r="F377" t="s">
        <v>65</v>
      </c>
      <c r="G377" t="s">
        <v>65</v>
      </c>
      <c r="H377" s="12" t="s">
        <v>140</v>
      </c>
      <c r="I377" t="s">
        <v>65</v>
      </c>
      <c r="J377" s="31">
        <v>42578</v>
      </c>
      <c r="K377">
        <v>16</v>
      </c>
      <c r="L377">
        <v>19</v>
      </c>
      <c r="M377">
        <v>49</v>
      </c>
      <c r="N377">
        <v>49</v>
      </c>
      <c r="O377">
        <v>52</v>
      </c>
      <c r="P377">
        <v>52</v>
      </c>
      <c r="Q377">
        <v>0</v>
      </c>
      <c r="R377">
        <v>0</v>
      </c>
      <c r="S377">
        <v>0</v>
      </c>
      <c r="T377">
        <v>0</v>
      </c>
      <c r="U377">
        <v>14397.99</v>
      </c>
      <c r="V377">
        <v>14227.16</v>
      </c>
      <c r="W377">
        <v>13785.74</v>
      </c>
      <c r="X377">
        <v>13257.02</v>
      </c>
      <c r="Y377">
        <v>15336.91</v>
      </c>
      <c r="Z377">
        <v>17558.53</v>
      </c>
      <c r="AA377">
        <v>19310.89</v>
      </c>
      <c r="AB377">
        <v>20195.59</v>
      </c>
      <c r="AC377">
        <v>20758.54</v>
      </c>
      <c r="AD377">
        <v>20418.080000000002</v>
      </c>
      <c r="AE377">
        <v>21313.56</v>
      </c>
      <c r="AF377">
        <v>20843.310000000001</v>
      </c>
      <c r="AG377">
        <v>20765.240000000002</v>
      </c>
      <c r="AH377">
        <v>20808.580000000002</v>
      </c>
      <c r="AI377">
        <v>18907.03</v>
      </c>
      <c r="AJ377">
        <v>15384.39</v>
      </c>
      <c r="AK377">
        <v>15293.84</v>
      </c>
      <c r="AL377">
        <v>15276.59</v>
      </c>
      <c r="AM377">
        <v>15729.65</v>
      </c>
      <c r="AN377">
        <v>20369.32</v>
      </c>
      <c r="AO377">
        <v>21472.27</v>
      </c>
      <c r="AP377">
        <v>20733.68</v>
      </c>
      <c r="AQ377">
        <v>18910.84</v>
      </c>
      <c r="AR377">
        <v>17143.32</v>
      </c>
      <c r="AS377">
        <v>15421.12</v>
      </c>
      <c r="AT377">
        <v>80.010199999999998</v>
      </c>
      <c r="AU377">
        <v>79.132649999999998</v>
      </c>
      <c r="AV377">
        <v>76.377549999999999</v>
      </c>
      <c r="AW377">
        <v>74.959180000000003</v>
      </c>
      <c r="AX377">
        <v>74.755099999999999</v>
      </c>
      <c r="AY377">
        <v>73.622450000000001</v>
      </c>
      <c r="AZ377">
        <v>73.540819999999997</v>
      </c>
      <c r="BA377">
        <v>75.785709999999995</v>
      </c>
      <c r="BB377">
        <v>80.693879999999993</v>
      </c>
      <c r="BC377">
        <v>84.734700000000004</v>
      </c>
      <c r="BD377">
        <v>89.11224</v>
      </c>
      <c r="BE377">
        <v>92.153059999999996</v>
      </c>
      <c r="BF377">
        <v>95.571430000000007</v>
      </c>
      <c r="BG377">
        <v>98.948980000000006</v>
      </c>
      <c r="BH377">
        <v>100.78570000000001</v>
      </c>
      <c r="BI377">
        <v>102.5408</v>
      </c>
      <c r="BJ377">
        <v>102.9592</v>
      </c>
      <c r="BK377">
        <v>101.9592</v>
      </c>
      <c r="BL377">
        <v>100.3775</v>
      </c>
      <c r="BM377">
        <v>97.336730000000003</v>
      </c>
      <c r="BN377">
        <v>91.040819999999997</v>
      </c>
      <c r="BO377">
        <v>86.163269999999997</v>
      </c>
      <c r="BP377">
        <v>83.459180000000003</v>
      </c>
      <c r="BQ377">
        <v>82.336730000000003</v>
      </c>
      <c r="BR377">
        <v>-279.65649999999999</v>
      </c>
      <c r="BS377">
        <v>-643.64750000000004</v>
      </c>
      <c r="BT377">
        <v>-658.09540000000004</v>
      </c>
      <c r="BU377">
        <v>-518.51080000000002</v>
      </c>
      <c r="BV377">
        <v>-785.11810000000003</v>
      </c>
      <c r="BW377">
        <v>-353.83969999999999</v>
      </c>
      <c r="BX377">
        <v>-434.5478</v>
      </c>
      <c r="BY377">
        <v>-120.867</v>
      </c>
      <c r="BZ377">
        <v>439.20010000000002</v>
      </c>
      <c r="CA377">
        <v>643.42870000000005</v>
      </c>
      <c r="CB377">
        <v>514.16430000000003</v>
      </c>
      <c r="CC377">
        <v>813.4144</v>
      </c>
      <c r="CD377">
        <v>1044.5730000000001</v>
      </c>
      <c r="CE377">
        <v>1027.518</v>
      </c>
      <c r="CF377">
        <v>2035.4380000000001</v>
      </c>
      <c r="CG377">
        <v>4868.1409999999996</v>
      </c>
      <c r="CH377">
        <v>4541.5290000000005</v>
      </c>
      <c r="CI377">
        <v>4721.7340000000004</v>
      </c>
      <c r="CJ377">
        <v>4422.165</v>
      </c>
      <c r="CK377">
        <v>304.697</v>
      </c>
      <c r="CL377">
        <v>-588.86069999999995</v>
      </c>
      <c r="CM377">
        <v>-433.9024</v>
      </c>
      <c r="CN377">
        <v>-921.05960000000005</v>
      </c>
      <c r="CO377">
        <v>-668.23900000000003</v>
      </c>
      <c r="CP377">
        <v>4641.1040000000003</v>
      </c>
      <c r="CQ377">
        <v>179338.6</v>
      </c>
      <c r="CR377">
        <v>178813.3</v>
      </c>
      <c r="CS377">
        <v>164165.6</v>
      </c>
      <c r="CT377">
        <v>123943.3</v>
      </c>
      <c r="CU377">
        <v>49746.57</v>
      </c>
      <c r="CV377">
        <v>44458.27</v>
      </c>
      <c r="CW377">
        <v>32705.919999999998</v>
      </c>
      <c r="CX377">
        <v>21377.55</v>
      </c>
      <c r="CY377">
        <v>36527.360000000001</v>
      </c>
      <c r="CZ377">
        <v>60108.46</v>
      </c>
      <c r="DA377">
        <v>89140.93</v>
      </c>
      <c r="DB377">
        <v>95892.04</v>
      </c>
      <c r="DC377">
        <v>107238.3</v>
      </c>
      <c r="DD377">
        <v>124304.5</v>
      </c>
      <c r="DE377">
        <v>153227.70000000001</v>
      </c>
      <c r="DF377">
        <v>170819.8</v>
      </c>
      <c r="DG377">
        <v>153038</v>
      </c>
      <c r="DH377">
        <v>151636.29999999999</v>
      </c>
      <c r="DI377">
        <v>148761.29999999999</v>
      </c>
      <c r="DJ377">
        <v>136650.5</v>
      </c>
      <c r="DK377">
        <v>130419.1</v>
      </c>
      <c r="DL377">
        <v>131034.3</v>
      </c>
      <c r="DM377">
        <v>141778.79999999999</v>
      </c>
      <c r="DN377">
        <v>133971.70000000001</v>
      </c>
      <c r="DO377">
        <v>121099.8</v>
      </c>
    </row>
    <row r="378" spans="1:119" x14ac:dyDescent="0.25">
      <c r="A378" t="s">
        <v>66</v>
      </c>
      <c r="B378" t="s">
        <v>39</v>
      </c>
      <c r="C378" t="s">
        <v>65</v>
      </c>
      <c r="D378" t="s">
        <v>65</v>
      </c>
      <c r="E378" t="s">
        <v>65</v>
      </c>
      <c r="F378" t="s">
        <v>65</v>
      </c>
      <c r="G378" t="s">
        <v>65</v>
      </c>
      <c r="H378" s="12" t="s">
        <v>140</v>
      </c>
      <c r="I378" t="s">
        <v>65</v>
      </c>
      <c r="J378" s="31">
        <v>42579</v>
      </c>
      <c r="K378">
        <v>16</v>
      </c>
      <c r="L378">
        <v>19</v>
      </c>
      <c r="M378">
        <v>48</v>
      </c>
      <c r="N378">
        <v>48</v>
      </c>
      <c r="O378">
        <v>52</v>
      </c>
      <c r="P378">
        <v>52</v>
      </c>
      <c r="Q378">
        <v>0</v>
      </c>
      <c r="R378">
        <v>0</v>
      </c>
      <c r="S378">
        <v>0</v>
      </c>
      <c r="T378">
        <v>0</v>
      </c>
      <c r="U378">
        <v>15995.76</v>
      </c>
      <c r="V378">
        <v>16427.46</v>
      </c>
      <c r="W378">
        <v>15881.21</v>
      </c>
      <c r="X378">
        <v>15400.18</v>
      </c>
      <c r="Y378">
        <v>15750.99</v>
      </c>
      <c r="Z378">
        <v>16845.57</v>
      </c>
      <c r="AA378">
        <v>19631.599999999999</v>
      </c>
      <c r="AB378">
        <v>20485.93</v>
      </c>
      <c r="AC378">
        <v>20465.150000000001</v>
      </c>
      <c r="AD378">
        <v>20150.68</v>
      </c>
      <c r="AE378">
        <v>20418.07</v>
      </c>
      <c r="AF378">
        <v>20373.72</v>
      </c>
      <c r="AG378">
        <v>20741.79</v>
      </c>
      <c r="AH378">
        <v>20799.84</v>
      </c>
      <c r="AI378">
        <v>19386.689999999999</v>
      </c>
      <c r="AJ378">
        <v>14753.76</v>
      </c>
      <c r="AK378">
        <v>14612.27</v>
      </c>
      <c r="AL378">
        <v>14721.96</v>
      </c>
      <c r="AM378">
        <v>15142.56</v>
      </c>
      <c r="AN378">
        <v>20066.77</v>
      </c>
      <c r="AO378">
        <v>21094.79</v>
      </c>
      <c r="AP378">
        <v>19436.87</v>
      </c>
      <c r="AQ378">
        <v>18722.77</v>
      </c>
      <c r="AR378">
        <v>17618.330000000002</v>
      </c>
      <c r="AS378">
        <v>14807.64</v>
      </c>
      <c r="AT378">
        <v>79.333340000000007</v>
      </c>
      <c r="AU378">
        <v>77.791659999999993</v>
      </c>
      <c r="AV378">
        <v>77.291659999999993</v>
      </c>
      <c r="AW378">
        <v>76.25</v>
      </c>
      <c r="AX378">
        <v>73.375</v>
      </c>
      <c r="AY378">
        <v>71.375</v>
      </c>
      <c r="AZ378">
        <v>71.041659999999993</v>
      </c>
      <c r="BA378">
        <v>72</v>
      </c>
      <c r="BB378">
        <v>73.541659999999993</v>
      </c>
      <c r="BC378">
        <v>78.625</v>
      </c>
      <c r="BD378">
        <v>84.458340000000007</v>
      </c>
      <c r="BE378">
        <v>89.375</v>
      </c>
      <c r="BF378">
        <v>91.916659999999993</v>
      </c>
      <c r="BG378">
        <v>95.666659999999993</v>
      </c>
      <c r="BH378">
        <v>98.416659999999993</v>
      </c>
      <c r="BI378">
        <v>100.25</v>
      </c>
      <c r="BJ378">
        <v>101.54170000000001</v>
      </c>
      <c r="BK378">
        <v>100.95829999999999</v>
      </c>
      <c r="BL378">
        <v>99.833340000000007</v>
      </c>
      <c r="BM378">
        <v>94.541659999999993</v>
      </c>
      <c r="BN378">
        <v>89.083340000000007</v>
      </c>
      <c r="BO378">
        <v>84.958340000000007</v>
      </c>
      <c r="BP378">
        <v>81.416659999999993</v>
      </c>
      <c r="BQ378">
        <v>79.458340000000007</v>
      </c>
      <c r="BR378">
        <v>-296.82530000000003</v>
      </c>
      <c r="BS378">
        <v>-656.52419999999995</v>
      </c>
      <c r="BT378">
        <v>-670.77260000000001</v>
      </c>
      <c r="BU378">
        <v>-524.23860000000002</v>
      </c>
      <c r="BV378">
        <v>-785.11339999999996</v>
      </c>
      <c r="BW378">
        <v>-354.8587</v>
      </c>
      <c r="BX378">
        <v>-427.62709999999998</v>
      </c>
      <c r="BY378">
        <v>-121.2529</v>
      </c>
      <c r="BZ378">
        <v>420.71469999999999</v>
      </c>
      <c r="CA378">
        <v>643.64919999999995</v>
      </c>
      <c r="CB378">
        <v>598.18320000000006</v>
      </c>
      <c r="CC378">
        <v>865.4298</v>
      </c>
      <c r="CD378">
        <v>1072.2950000000001</v>
      </c>
      <c r="CE378">
        <v>1039.8510000000001</v>
      </c>
      <c r="CF378">
        <v>2094.0889999999999</v>
      </c>
      <c r="CG378">
        <v>4958.6009999999997</v>
      </c>
      <c r="CH378">
        <v>4619.7489999999998</v>
      </c>
      <c r="CI378">
        <v>4795.3429999999998</v>
      </c>
      <c r="CJ378">
        <v>4510.8819999999996</v>
      </c>
      <c r="CK378">
        <v>241.988</v>
      </c>
      <c r="CL378">
        <v>-683.18989999999997</v>
      </c>
      <c r="CM378">
        <v>-538.04</v>
      </c>
      <c r="CN378">
        <v>-1026.0450000000001</v>
      </c>
      <c r="CO378">
        <v>-748.03139999999996</v>
      </c>
      <c r="CP378">
        <v>4723.9120000000003</v>
      </c>
      <c r="CQ378">
        <v>184528.5</v>
      </c>
      <c r="CR378">
        <v>183924.3</v>
      </c>
      <c r="CS378">
        <v>168710.6</v>
      </c>
      <c r="CT378">
        <v>127329.4</v>
      </c>
      <c r="CU378">
        <v>49998.54</v>
      </c>
      <c r="CV378">
        <v>44987.73</v>
      </c>
      <c r="CW378">
        <v>32426.32</v>
      </c>
      <c r="CX378">
        <v>20843.189999999999</v>
      </c>
      <c r="CY378">
        <v>35991.89</v>
      </c>
      <c r="CZ378">
        <v>58773.55</v>
      </c>
      <c r="DA378">
        <v>88691.839999999997</v>
      </c>
      <c r="DB378">
        <v>96513.88</v>
      </c>
      <c r="DC378">
        <v>108985.7</v>
      </c>
      <c r="DD378">
        <v>126641.3</v>
      </c>
      <c r="DE378">
        <v>156554.4</v>
      </c>
      <c r="DF378">
        <v>174404.6</v>
      </c>
      <c r="DG378">
        <v>156066.70000000001</v>
      </c>
      <c r="DH378">
        <v>154981.6</v>
      </c>
      <c r="DI378">
        <v>151659.1</v>
      </c>
      <c r="DJ378">
        <v>139273.79999999999</v>
      </c>
      <c r="DK378">
        <v>132703.79999999999</v>
      </c>
      <c r="DL378">
        <v>133356.4</v>
      </c>
      <c r="DM378">
        <v>144504.79999999999</v>
      </c>
      <c r="DN378">
        <v>136368.5</v>
      </c>
      <c r="DO378">
        <v>123899.7</v>
      </c>
    </row>
    <row r="379" spans="1:119" x14ac:dyDescent="0.25">
      <c r="A379" t="s">
        <v>66</v>
      </c>
      <c r="B379" t="s">
        <v>39</v>
      </c>
      <c r="C379" t="s">
        <v>65</v>
      </c>
      <c r="D379" t="s">
        <v>65</v>
      </c>
      <c r="E379" t="s">
        <v>65</v>
      </c>
      <c r="F379" t="s">
        <v>65</v>
      </c>
      <c r="G379" t="s">
        <v>65</v>
      </c>
      <c r="H379" s="12" t="s">
        <v>140</v>
      </c>
      <c r="I379" t="s">
        <v>65</v>
      </c>
      <c r="J379" s="31">
        <v>42580</v>
      </c>
      <c r="K379">
        <v>16</v>
      </c>
      <c r="L379">
        <v>19</v>
      </c>
      <c r="M379">
        <v>48</v>
      </c>
      <c r="N379">
        <v>48</v>
      </c>
      <c r="O379">
        <v>52</v>
      </c>
      <c r="P379">
        <v>52</v>
      </c>
      <c r="Q379">
        <v>0</v>
      </c>
      <c r="R379">
        <v>0</v>
      </c>
      <c r="S379">
        <v>0</v>
      </c>
      <c r="T379">
        <v>0</v>
      </c>
      <c r="U379">
        <v>16086.19</v>
      </c>
      <c r="V379">
        <v>16176.33</v>
      </c>
      <c r="W379">
        <v>15698.33</v>
      </c>
      <c r="X379">
        <v>15006.16</v>
      </c>
      <c r="Y379">
        <v>15375.14</v>
      </c>
      <c r="Z379">
        <v>16415.48</v>
      </c>
      <c r="AA379">
        <v>18699.39</v>
      </c>
      <c r="AB379">
        <v>19539.740000000002</v>
      </c>
      <c r="AC379">
        <v>20093.13</v>
      </c>
      <c r="AD379">
        <v>20047.150000000001</v>
      </c>
      <c r="AE379">
        <v>19571.23</v>
      </c>
      <c r="AF379">
        <v>19836.5</v>
      </c>
      <c r="AG379">
        <v>20284.32</v>
      </c>
      <c r="AH379">
        <v>20085.37</v>
      </c>
      <c r="AI379">
        <v>19283.07</v>
      </c>
      <c r="AJ379">
        <v>15232.65</v>
      </c>
      <c r="AK379">
        <v>15136.82</v>
      </c>
      <c r="AL379">
        <v>14962.35</v>
      </c>
      <c r="AM379">
        <v>14955.97</v>
      </c>
      <c r="AN379">
        <v>19064.650000000001</v>
      </c>
      <c r="AO379">
        <v>20169.400000000001</v>
      </c>
      <c r="AP379">
        <v>18971.12</v>
      </c>
      <c r="AQ379">
        <v>18260.650000000001</v>
      </c>
      <c r="AR379">
        <v>16132.66</v>
      </c>
      <c r="AS379">
        <v>15071.95</v>
      </c>
      <c r="AT379">
        <v>78.791659999999993</v>
      </c>
      <c r="AU379">
        <v>77.791659999999993</v>
      </c>
      <c r="AV379">
        <v>75.291659999999993</v>
      </c>
      <c r="AW379">
        <v>72.875</v>
      </c>
      <c r="AX379">
        <v>71.958340000000007</v>
      </c>
      <c r="AY379">
        <v>71</v>
      </c>
      <c r="AZ379">
        <v>71</v>
      </c>
      <c r="BA379">
        <v>72.875</v>
      </c>
      <c r="BB379">
        <v>76.833340000000007</v>
      </c>
      <c r="BC379">
        <v>82.458340000000007</v>
      </c>
      <c r="BD379">
        <v>87.833340000000007</v>
      </c>
      <c r="BE379">
        <v>90.375</v>
      </c>
      <c r="BF379">
        <v>92.958340000000007</v>
      </c>
      <c r="BG379">
        <v>95.708340000000007</v>
      </c>
      <c r="BH379">
        <v>98.416659999999993</v>
      </c>
      <c r="BI379">
        <v>100.70829999999999</v>
      </c>
      <c r="BJ379">
        <v>101.20829999999999</v>
      </c>
      <c r="BK379">
        <v>101.08329999999999</v>
      </c>
      <c r="BL379">
        <v>99.041659999999993</v>
      </c>
      <c r="BM379">
        <v>93.708340000000007</v>
      </c>
      <c r="BN379">
        <v>89.208340000000007</v>
      </c>
      <c r="BO379">
        <v>86.208340000000007</v>
      </c>
      <c r="BP379">
        <v>83</v>
      </c>
      <c r="BQ379">
        <v>81.416659999999993</v>
      </c>
      <c r="BR379">
        <v>-284.6103</v>
      </c>
      <c r="BS379">
        <v>-656.93979999999999</v>
      </c>
      <c r="BT379">
        <v>-671.51139999999998</v>
      </c>
      <c r="BU379">
        <v>-529.34010000000001</v>
      </c>
      <c r="BV379">
        <v>-810.81290000000001</v>
      </c>
      <c r="BW379">
        <v>-371.42770000000002</v>
      </c>
      <c r="BX379">
        <v>-453.7851</v>
      </c>
      <c r="BY379">
        <v>-116.2377</v>
      </c>
      <c r="BZ379">
        <v>470.93490000000003</v>
      </c>
      <c r="CA379">
        <v>656.83969999999999</v>
      </c>
      <c r="CB379">
        <v>520.51930000000004</v>
      </c>
      <c r="CC379">
        <v>830.90380000000005</v>
      </c>
      <c r="CD379">
        <v>1066.96</v>
      </c>
      <c r="CE379">
        <v>1046.7950000000001</v>
      </c>
      <c r="CF379">
        <v>2076.558</v>
      </c>
      <c r="CG379">
        <v>4963.9629999999997</v>
      </c>
      <c r="CH379">
        <v>4593.2299999999996</v>
      </c>
      <c r="CI379">
        <v>4759.6980000000003</v>
      </c>
      <c r="CJ379">
        <v>4468.8739999999998</v>
      </c>
      <c r="CK379">
        <v>380.71559999999999</v>
      </c>
      <c r="CL379">
        <v>-575.83579999999995</v>
      </c>
      <c r="CM379">
        <v>-420.97809999999998</v>
      </c>
      <c r="CN379">
        <v>-942.84500000000003</v>
      </c>
      <c r="CO379">
        <v>-680.29139999999995</v>
      </c>
      <c r="CP379">
        <v>4699.2089999999998</v>
      </c>
      <c r="CQ379">
        <v>186922.1</v>
      </c>
      <c r="CR379">
        <v>186377.60000000001</v>
      </c>
      <c r="CS379">
        <v>171152.1</v>
      </c>
      <c r="CT379">
        <v>129291.4</v>
      </c>
      <c r="CU379">
        <v>51500.89</v>
      </c>
      <c r="CV379">
        <v>46030.16</v>
      </c>
      <c r="CW379">
        <v>33661.449999999997</v>
      </c>
      <c r="CX379">
        <v>21946.47</v>
      </c>
      <c r="CY379">
        <v>37541.730000000003</v>
      </c>
      <c r="CZ379">
        <v>61914.13</v>
      </c>
      <c r="DA379">
        <v>92135.2</v>
      </c>
      <c r="DB379">
        <v>99331.9</v>
      </c>
      <c r="DC379">
        <v>111015.1</v>
      </c>
      <c r="DD379">
        <v>128750.39999999999</v>
      </c>
      <c r="DE379">
        <v>158862.6</v>
      </c>
      <c r="DF379">
        <v>177283.7</v>
      </c>
      <c r="DG379">
        <v>158497.70000000001</v>
      </c>
      <c r="DH379">
        <v>157167.1</v>
      </c>
      <c r="DI379">
        <v>154089.5</v>
      </c>
      <c r="DJ379">
        <v>141366</v>
      </c>
      <c r="DK379">
        <v>135041.79999999999</v>
      </c>
      <c r="DL379">
        <v>135545.1</v>
      </c>
      <c r="DM379">
        <v>146457.1</v>
      </c>
      <c r="DN379">
        <v>138755.1</v>
      </c>
      <c r="DO379">
        <v>125437.4</v>
      </c>
    </row>
    <row r="380" spans="1:119" x14ac:dyDescent="0.25">
      <c r="A380" t="s">
        <v>66</v>
      </c>
      <c r="B380" t="s">
        <v>39</v>
      </c>
      <c r="C380" t="s">
        <v>65</v>
      </c>
      <c r="D380" t="s">
        <v>65</v>
      </c>
      <c r="E380" t="s">
        <v>65</v>
      </c>
      <c r="F380" t="s">
        <v>65</v>
      </c>
      <c r="G380" t="s">
        <v>65</v>
      </c>
      <c r="H380" s="12" t="s">
        <v>140</v>
      </c>
      <c r="I380" t="s">
        <v>65</v>
      </c>
      <c r="J380" s="31">
        <v>42597</v>
      </c>
      <c r="K380">
        <v>16</v>
      </c>
      <c r="L380">
        <v>19</v>
      </c>
      <c r="M380">
        <v>48</v>
      </c>
      <c r="N380">
        <v>48</v>
      </c>
      <c r="O380">
        <v>49</v>
      </c>
      <c r="P380">
        <v>49</v>
      </c>
      <c r="Q380">
        <v>0</v>
      </c>
      <c r="R380">
        <v>0</v>
      </c>
      <c r="S380">
        <v>0</v>
      </c>
      <c r="T380">
        <v>0</v>
      </c>
      <c r="U380">
        <v>12425.23</v>
      </c>
      <c r="V380">
        <v>11114.27</v>
      </c>
      <c r="W380">
        <v>10528.4</v>
      </c>
      <c r="X380">
        <v>10674.93</v>
      </c>
      <c r="Y380">
        <v>11403.87</v>
      </c>
      <c r="Z380">
        <v>12276.97</v>
      </c>
      <c r="AA380">
        <v>13810.11</v>
      </c>
      <c r="AB380">
        <v>14657.94</v>
      </c>
      <c r="AC380">
        <v>16237.87</v>
      </c>
      <c r="AD380">
        <v>16167.78</v>
      </c>
      <c r="AE380">
        <v>17034.669999999998</v>
      </c>
      <c r="AF380">
        <v>17298.009999999998</v>
      </c>
      <c r="AG380">
        <v>18400.72</v>
      </c>
      <c r="AH380">
        <v>18010.849999999999</v>
      </c>
      <c r="AI380">
        <v>18487.45</v>
      </c>
      <c r="AJ380">
        <v>15231.44</v>
      </c>
      <c r="AK380">
        <v>14775.43</v>
      </c>
      <c r="AL380">
        <v>15113</v>
      </c>
      <c r="AM380">
        <v>15319.1</v>
      </c>
      <c r="AN380">
        <v>16702.310000000001</v>
      </c>
      <c r="AO380">
        <v>17493.66</v>
      </c>
      <c r="AP380">
        <v>16588.59</v>
      </c>
      <c r="AQ380">
        <v>15177.07</v>
      </c>
      <c r="AR380">
        <v>13612.23</v>
      </c>
      <c r="AS380">
        <v>15109.74</v>
      </c>
      <c r="AT380">
        <v>73.416659999999993</v>
      </c>
      <c r="AU380">
        <v>71.5</v>
      </c>
      <c r="AV380">
        <v>68.75</v>
      </c>
      <c r="AW380">
        <v>64.916659999999993</v>
      </c>
      <c r="AX380">
        <v>63.583329999999997</v>
      </c>
      <c r="AY380">
        <v>62.5</v>
      </c>
      <c r="AZ380">
        <v>61.458329999999997</v>
      </c>
      <c r="BA380">
        <v>62.833329999999997</v>
      </c>
      <c r="BB380">
        <v>67.125</v>
      </c>
      <c r="BC380">
        <v>70.75</v>
      </c>
      <c r="BD380">
        <v>74.375</v>
      </c>
      <c r="BE380">
        <v>79.208340000000007</v>
      </c>
      <c r="BF380">
        <v>82.583340000000007</v>
      </c>
      <c r="BG380">
        <v>85.5</v>
      </c>
      <c r="BH380">
        <v>88.708340000000007</v>
      </c>
      <c r="BI380">
        <v>91.416659999999993</v>
      </c>
      <c r="BJ380">
        <v>92.666659999999993</v>
      </c>
      <c r="BK380">
        <v>92.666659999999993</v>
      </c>
      <c r="BL380">
        <v>89.791659999999993</v>
      </c>
      <c r="BM380">
        <v>85.291659999999993</v>
      </c>
      <c r="BN380">
        <v>80.291659999999993</v>
      </c>
      <c r="BO380">
        <v>75.833340000000007</v>
      </c>
      <c r="BP380">
        <v>72.708340000000007</v>
      </c>
      <c r="BQ380">
        <v>70.541659999999993</v>
      </c>
      <c r="BR380">
        <v>-1734.0170000000001</v>
      </c>
      <c r="BS380">
        <v>-592.81759999999997</v>
      </c>
      <c r="BT380">
        <v>-291.07240000000002</v>
      </c>
      <c r="BU380">
        <v>-545.46720000000005</v>
      </c>
      <c r="BV380">
        <v>-722.02949999999998</v>
      </c>
      <c r="BW380">
        <v>-265.02069999999998</v>
      </c>
      <c r="BX380">
        <v>-40.044759999999997</v>
      </c>
      <c r="BY380">
        <v>412.1071</v>
      </c>
      <c r="BZ380">
        <v>92.321399999999997</v>
      </c>
      <c r="CA380">
        <v>636.9171</v>
      </c>
      <c r="CB380">
        <v>125.73860000000001</v>
      </c>
      <c r="CC380">
        <v>-376.43970000000002</v>
      </c>
      <c r="CD380">
        <v>-772.03390000000002</v>
      </c>
      <c r="CE380">
        <v>-189.5427</v>
      </c>
      <c r="CF380">
        <v>-122.1459</v>
      </c>
      <c r="CG380">
        <v>2625.96</v>
      </c>
      <c r="CH380">
        <v>2653.22</v>
      </c>
      <c r="CI380">
        <v>2226.4540000000002</v>
      </c>
      <c r="CJ380">
        <v>2029.229</v>
      </c>
      <c r="CK380">
        <v>561.84739999999999</v>
      </c>
      <c r="CL380">
        <v>70.124629999999996</v>
      </c>
      <c r="CM380">
        <v>234.7824</v>
      </c>
      <c r="CN380">
        <v>365.98399999999998</v>
      </c>
      <c r="CO380">
        <v>687.93200000000002</v>
      </c>
      <c r="CP380">
        <v>2387.9870000000001</v>
      </c>
      <c r="CQ380">
        <v>568828.80000000005</v>
      </c>
      <c r="CR380">
        <v>568388.19999999995</v>
      </c>
      <c r="CS380">
        <v>521068.79999999999</v>
      </c>
      <c r="CT380">
        <v>392643.6</v>
      </c>
      <c r="CU380">
        <v>150545.1</v>
      </c>
      <c r="CV380">
        <v>136951.6</v>
      </c>
      <c r="CW380">
        <v>98916.06</v>
      </c>
      <c r="CX380">
        <v>62812.44</v>
      </c>
      <c r="CY380">
        <v>108365.9</v>
      </c>
      <c r="CZ380">
        <v>179161.1</v>
      </c>
      <c r="DA380">
        <v>270299.8</v>
      </c>
      <c r="DB380">
        <v>292137.8</v>
      </c>
      <c r="DC380">
        <v>329573.40000000002</v>
      </c>
      <c r="DD380">
        <v>382792.5</v>
      </c>
      <c r="DE380">
        <v>474784.8</v>
      </c>
      <c r="DF380">
        <v>529444.4</v>
      </c>
      <c r="DG380">
        <v>469119.8</v>
      </c>
      <c r="DH380">
        <v>465244</v>
      </c>
      <c r="DI380">
        <v>453851.5</v>
      </c>
      <c r="DJ380">
        <v>412070.8</v>
      </c>
      <c r="DK380">
        <v>391305.7</v>
      </c>
      <c r="DL380">
        <v>395297.5</v>
      </c>
      <c r="DM380">
        <v>431161.7</v>
      </c>
      <c r="DN380">
        <v>402297.8</v>
      </c>
      <c r="DO380">
        <v>369572.1</v>
      </c>
    </row>
    <row r="381" spans="1:119" x14ac:dyDescent="0.25">
      <c r="A381" t="s">
        <v>66</v>
      </c>
      <c r="B381" t="s">
        <v>39</v>
      </c>
      <c r="C381" t="s">
        <v>65</v>
      </c>
      <c r="D381" t="s">
        <v>65</v>
      </c>
      <c r="E381" t="s">
        <v>65</v>
      </c>
      <c r="F381" t="s">
        <v>65</v>
      </c>
      <c r="G381" t="s">
        <v>65</v>
      </c>
      <c r="H381" s="12" t="s">
        <v>140</v>
      </c>
      <c r="I381" t="s">
        <v>65</v>
      </c>
      <c r="J381" s="31">
        <v>42598</v>
      </c>
      <c r="K381">
        <v>15</v>
      </c>
      <c r="L381">
        <v>19</v>
      </c>
      <c r="M381">
        <v>46</v>
      </c>
      <c r="N381">
        <v>46</v>
      </c>
      <c r="O381">
        <v>49</v>
      </c>
      <c r="P381">
        <v>49</v>
      </c>
      <c r="Q381">
        <v>0</v>
      </c>
      <c r="R381">
        <v>0</v>
      </c>
      <c r="S381">
        <v>0</v>
      </c>
      <c r="T381">
        <v>0</v>
      </c>
      <c r="U381">
        <v>13420.83</v>
      </c>
      <c r="V381">
        <v>12964.37</v>
      </c>
      <c r="W381">
        <v>12214.13</v>
      </c>
      <c r="X381">
        <v>11748.67</v>
      </c>
      <c r="Y381">
        <v>12855.85</v>
      </c>
      <c r="Z381">
        <v>15569.9</v>
      </c>
      <c r="AA381">
        <v>17688.14</v>
      </c>
      <c r="AB381">
        <v>18106.990000000002</v>
      </c>
      <c r="AC381">
        <v>19175.79</v>
      </c>
      <c r="AD381">
        <v>18784.169999999998</v>
      </c>
      <c r="AE381">
        <v>19046.27</v>
      </c>
      <c r="AF381">
        <v>18674.21</v>
      </c>
      <c r="AG381">
        <v>19241.05</v>
      </c>
      <c r="AH381">
        <v>18912.45</v>
      </c>
      <c r="AI381">
        <v>16366.33</v>
      </c>
      <c r="AJ381">
        <v>14477.12</v>
      </c>
      <c r="AK381">
        <v>14987.17</v>
      </c>
      <c r="AL381">
        <v>15472.76</v>
      </c>
      <c r="AM381">
        <v>16246.12</v>
      </c>
      <c r="AN381">
        <v>19705.330000000002</v>
      </c>
      <c r="AO381">
        <v>20675.45</v>
      </c>
      <c r="AP381">
        <v>19124.330000000002</v>
      </c>
      <c r="AQ381">
        <v>18021.48</v>
      </c>
      <c r="AR381">
        <v>16146.01</v>
      </c>
      <c r="AS381">
        <v>15509.9</v>
      </c>
      <c r="AT381">
        <v>69.467389999999995</v>
      </c>
      <c r="AU381">
        <v>67.5</v>
      </c>
      <c r="AV381">
        <v>67</v>
      </c>
      <c r="AW381">
        <v>65.065219999999997</v>
      </c>
      <c r="AX381">
        <v>63.663040000000002</v>
      </c>
      <c r="AY381">
        <v>62.228259999999999</v>
      </c>
      <c r="AZ381">
        <v>62.293480000000002</v>
      </c>
      <c r="BA381">
        <v>63.586959999999998</v>
      </c>
      <c r="BB381">
        <v>67.347819999999999</v>
      </c>
      <c r="BC381">
        <v>72.413039999999995</v>
      </c>
      <c r="BD381">
        <v>75.978260000000006</v>
      </c>
      <c r="BE381">
        <v>80.880430000000004</v>
      </c>
      <c r="BF381">
        <v>83.847819999999999</v>
      </c>
      <c r="BG381">
        <v>88.456519999999998</v>
      </c>
      <c r="BH381">
        <v>92.228260000000006</v>
      </c>
      <c r="BI381">
        <v>94.630430000000004</v>
      </c>
      <c r="BJ381">
        <v>95.097819999999999</v>
      </c>
      <c r="BK381">
        <v>95.532610000000005</v>
      </c>
      <c r="BL381">
        <v>94</v>
      </c>
      <c r="BM381">
        <v>87.163039999999995</v>
      </c>
      <c r="BN381">
        <v>80.326089999999994</v>
      </c>
      <c r="BO381">
        <v>78.293480000000002</v>
      </c>
      <c r="BP381">
        <v>76.195660000000004</v>
      </c>
      <c r="BQ381">
        <v>74.163039999999995</v>
      </c>
      <c r="BR381">
        <v>491.86720000000003</v>
      </c>
      <c r="BS381">
        <v>242.73240000000001</v>
      </c>
      <c r="BT381">
        <v>-133.9092</v>
      </c>
      <c r="BU381">
        <v>-421.64710000000002</v>
      </c>
      <c r="BV381">
        <v>-321.15780000000001</v>
      </c>
      <c r="BW381">
        <v>-129.22730000000001</v>
      </c>
      <c r="BX381">
        <v>158.3691</v>
      </c>
      <c r="BY381">
        <v>156.88509999999999</v>
      </c>
      <c r="BZ381">
        <v>22.239979999999999</v>
      </c>
      <c r="CA381">
        <v>275.76130000000001</v>
      </c>
      <c r="CB381">
        <v>742.63499999999999</v>
      </c>
      <c r="CC381">
        <v>932.95939999999996</v>
      </c>
      <c r="CD381">
        <v>1029.865</v>
      </c>
      <c r="CE381">
        <v>1090.028</v>
      </c>
      <c r="CF381">
        <v>2705.2</v>
      </c>
      <c r="CG381">
        <v>4006.9659999999999</v>
      </c>
      <c r="CH381">
        <v>4058.3440000000001</v>
      </c>
      <c r="CI381">
        <v>4245.2569999999996</v>
      </c>
      <c r="CJ381">
        <v>4049.5210000000002</v>
      </c>
      <c r="CK381">
        <v>322.38889999999998</v>
      </c>
      <c r="CL381">
        <v>-311.39729999999997</v>
      </c>
      <c r="CM381">
        <v>-76.464609999999993</v>
      </c>
      <c r="CN381">
        <v>-348.75439999999998</v>
      </c>
      <c r="CO381">
        <v>570.92430000000002</v>
      </c>
      <c r="CP381">
        <v>3816.402</v>
      </c>
      <c r="CQ381">
        <v>187783.6</v>
      </c>
      <c r="CR381">
        <v>187313.2</v>
      </c>
      <c r="CS381">
        <v>171653.5</v>
      </c>
      <c r="CT381">
        <v>128599.8</v>
      </c>
      <c r="CU381">
        <v>53061.8</v>
      </c>
      <c r="CV381">
        <v>46754.73</v>
      </c>
      <c r="CW381">
        <v>34685.93</v>
      </c>
      <c r="CX381">
        <v>23108.53</v>
      </c>
      <c r="CY381">
        <v>40313.120000000003</v>
      </c>
      <c r="CZ381">
        <v>63515.09</v>
      </c>
      <c r="DA381">
        <v>96932.82</v>
      </c>
      <c r="DB381">
        <v>106015.5</v>
      </c>
      <c r="DC381">
        <v>118635.7</v>
      </c>
      <c r="DD381">
        <v>136290.29999999999</v>
      </c>
      <c r="DE381">
        <v>165087.79999999999</v>
      </c>
      <c r="DF381">
        <v>180869.3</v>
      </c>
      <c r="DG381">
        <v>160859.79999999999</v>
      </c>
      <c r="DH381">
        <v>158920</v>
      </c>
      <c r="DI381">
        <v>156886.79999999999</v>
      </c>
      <c r="DJ381">
        <v>144301.29999999999</v>
      </c>
      <c r="DK381">
        <v>138476.6</v>
      </c>
      <c r="DL381">
        <v>140431.9</v>
      </c>
      <c r="DM381">
        <v>152605.1</v>
      </c>
      <c r="DN381">
        <v>141855.1</v>
      </c>
      <c r="DO381">
        <v>117144.1</v>
      </c>
    </row>
    <row r="382" spans="1:119" x14ac:dyDescent="0.25">
      <c r="A382" t="s">
        <v>66</v>
      </c>
      <c r="B382" t="s">
        <v>39</v>
      </c>
      <c r="C382" t="s">
        <v>65</v>
      </c>
      <c r="D382" t="s">
        <v>65</v>
      </c>
      <c r="E382" t="s">
        <v>65</v>
      </c>
      <c r="F382" t="s">
        <v>65</v>
      </c>
      <c r="G382" t="s">
        <v>65</v>
      </c>
      <c r="H382" s="12" t="s">
        <v>140</v>
      </c>
      <c r="I382" t="s">
        <v>65</v>
      </c>
      <c r="J382" s="31">
        <v>42599</v>
      </c>
      <c r="K382">
        <v>15</v>
      </c>
      <c r="L382">
        <v>19</v>
      </c>
      <c r="M382">
        <v>47</v>
      </c>
      <c r="N382">
        <v>47</v>
      </c>
      <c r="O382">
        <v>49</v>
      </c>
      <c r="P382">
        <v>49</v>
      </c>
      <c r="Q382">
        <v>0</v>
      </c>
      <c r="R382">
        <v>0</v>
      </c>
      <c r="S382">
        <v>0</v>
      </c>
      <c r="T382">
        <v>0</v>
      </c>
      <c r="U382">
        <v>14689.67</v>
      </c>
      <c r="V382">
        <v>14809.22</v>
      </c>
      <c r="W382">
        <v>14364.7</v>
      </c>
      <c r="X382">
        <v>13801.03</v>
      </c>
      <c r="Y382">
        <v>14027.79</v>
      </c>
      <c r="Z382">
        <v>15499.88</v>
      </c>
      <c r="AA382">
        <v>17082.71</v>
      </c>
      <c r="AB382">
        <v>18479.28</v>
      </c>
      <c r="AC382">
        <v>19164.830000000002</v>
      </c>
      <c r="AD382">
        <v>18969.71</v>
      </c>
      <c r="AE382">
        <v>19152.95</v>
      </c>
      <c r="AF382">
        <v>18121.29</v>
      </c>
      <c r="AG382">
        <v>19533.93</v>
      </c>
      <c r="AH382">
        <v>19509.79</v>
      </c>
      <c r="AI382">
        <v>17396.02</v>
      </c>
      <c r="AJ382">
        <v>15118.07</v>
      </c>
      <c r="AK382">
        <v>14679.7</v>
      </c>
      <c r="AL382">
        <v>15219.02</v>
      </c>
      <c r="AM382">
        <v>15705.05</v>
      </c>
      <c r="AN382">
        <v>19103.66</v>
      </c>
      <c r="AO382">
        <v>19865.689999999999</v>
      </c>
      <c r="AP382">
        <v>18979.7</v>
      </c>
      <c r="AQ382">
        <v>17579.689999999999</v>
      </c>
      <c r="AR382">
        <v>15283.74</v>
      </c>
      <c r="AS382">
        <v>15623.57</v>
      </c>
      <c r="AT382">
        <v>73.872339999999994</v>
      </c>
      <c r="AU382">
        <v>72.244680000000002</v>
      </c>
      <c r="AV382">
        <v>70.329790000000003</v>
      </c>
      <c r="AW382">
        <v>68</v>
      </c>
      <c r="AX382">
        <v>65.670209999999997</v>
      </c>
      <c r="AY382">
        <v>64.670209999999997</v>
      </c>
      <c r="AZ382">
        <v>64.255319999999998</v>
      </c>
      <c r="BA382">
        <v>66.382980000000003</v>
      </c>
      <c r="BB382">
        <v>69.765960000000007</v>
      </c>
      <c r="BC382">
        <v>74.563829999999996</v>
      </c>
      <c r="BD382">
        <v>80.308509999999998</v>
      </c>
      <c r="BE382">
        <v>85.138300000000001</v>
      </c>
      <c r="BF382">
        <v>89.468090000000004</v>
      </c>
      <c r="BG382">
        <v>92.382980000000003</v>
      </c>
      <c r="BH382">
        <v>95.382980000000003</v>
      </c>
      <c r="BI382">
        <v>97.255319999999998</v>
      </c>
      <c r="BJ382">
        <v>98.627660000000006</v>
      </c>
      <c r="BK382">
        <v>98.5</v>
      </c>
      <c r="BL382">
        <v>94.170209999999997</v>
      </c>
      <c r="BM382">
        <v>89.58511</v>
      </c>
      <c r="BN382">
        <v>82.297870000000003</v>
      </c>
      <c r="BO382">
        <v>77.58511</v>
      </c>
      <c r="BP382">
        <v>76.542559999999995</v>
      </c>
      <c r="BQ382">
        <v>74.127660000000006</v>
      </c>
      <c r="BR382">
        <v>498.46820000000002</v>
      </c>
      <c r="BS382">
        <v>255.99889999999999</v>
      </c>
      <c r="BT382">
        <v>-118.19750000000001</v>
      </c>
      <c r="BU382">
        <v>-413.54149999999998</v>
      </c>
      <c r="BV382">
        <v>-271.35079999999999</v>
      </c>
      <c r="BW382">
        <v>-89.301640000000006</v>
      </c>
      <c r="BX382">
        <v>200.63210000000001</v>
      </c>
      <c r="BY382">
        <v>183.07769999999999</v>
      </c>
      <c r="BZ382">
        <v>35.232709999999997</v>
      </c>
      <c r="CA382">
        <v>265.32639999999998</v>
      </c>
      <c r="CB382">
        <v>740.97559999999999</v>
      </c>
      <c r="CC382">
        <v>930.62350000000004</v>
      </c>
      <c r="CD382">
        <v>1010.539</v>
      </c>
      <c r="CE382">
        <v>1150.5309999999999</v>
      </c>
      <c r="CF382">
        <v>2749.4029999999998</v>
      </c>
      <c r="CG382">
        <v>3984.3049999999998</v>
      </c>
      <c r="CH382">
        <v>4047.3989999999999</v>
      </c>
      <c r="CI382">
        <v>4209.5829999999996</v>
      </c>
      <c r="CJ382">
        <v>3975.5659999999998</v>
      </c>
      <c r="CK382">
        <v>375.53570000000002</v>
      </c>
      <c r="CL382">
        <v>-263.78379999999999</v>
      </c>
      <c r="CM382">
        <v>-51.72672</v>
      </c>
      <c r="CN382">
        <v>-357.5598</v>
      </c>
      <c r="CO382">
        <v>552.64700000000005</v>
      </c>
      <c r="CP382">
        <v>3796.386</v>
      </c>
      <c r="CQ382">
        <v>176296.9</v>
      </c>
      <c r="CR382">
        <v>175789.9</v>
      </c>
      <c r="CS382">
        <v>161084.4</v>
      </c>
      <c r="CT382">
        <v>120660.6</v>
      </c>
      <c r="CU382">
        <v>49861.919999999998</v>
      </c>
      <c r="CV382">
        <v>44132.56</v>
      </c>
      <c r="CW382">
        <v>32704.32</v>
      </c>
      <c r="CX382">
        <v>21729.77</v>
      </c>
      <c r="CY382">
        <v>37883.19</v>
      </c>
      <c r="CZ382">
        <v>59908.74</v>
      </c>
      <c r="DA382">
        <v>91724.25</v>
      </c>
      <c r="DB382">
        <v>100411.4</v>
      </c>
      <c r="DC382">
        <v>112519.7</v>
      </c>
      <c r="DD382">
        <v>128981.6</v>
      </c>
      <c r="DE382">
        <v>155975.20000000001</v>
      </c>
      <c r="DF382">
        <v>170759</v>
      </c>
      <c r="DG382">
        <v>151915.79999999999</v>
      </c>
      <c r="DH382">
        <v>149974.1</v>
      </c>
      <c r="DI382">
        <v>147967.79999999999</v>
      </c>
      <c r="DJ382">
        <v>135973.29999999999</v>
      </c>
      <c r="DK382">
        <v>130488.6</v>
      </c>
      <c r="DL382">
        <v>131885.5</v>
      </c>
      <c r="DM382">
        <v>143279</v>
      </c>
      <c r="DN382">
        <v>133476.6</v>
      </c>
      <c r="DO382">
        <v>110646</v>
      </c>
    </row>
    <row r="383" spans="1:119" x14ac:dyDescent="0.25">
      <c r="A383" t="s">
        <v>66</v>
      </c>
      <c r="B383" t="s">
        <v>39</v>
      </c>
      <c r="C383" t="s">
        <v>65</v>
      </c>
      <c r="D383" t="s">
        <v>65</v>
      </c>
      <c r="E383" t="s">
        <v>65</v>
      </c>
      <c r="F383" t="s">
        <v>65</v>
      </c>
      <c r="G383" t="s">
        <v>65</v>
      </c>
      <c r="H383" s="12" t="s">
        <v>140</v>
      </c>
      <c r="I383" t="s">
        <v>65</v>
      </c>
      <c r="J383" s="31">
        <v>42639</v>
      </c>
      <c r="K383">
        <v>16</v>
      </c>
      <c r="L383">
        <v>19</v>
      </c>
      <c r="M383">
        <v>45</v>
      </c>
      <c r="N383">
        <v>45</v>
      </c>
      <c r="O383">
        <v>47</v>
      </c>
      <c r="P383">
        <v>47</v>
      </c>
      <c r="Q383">
        <v>0</v>
      </c>
      <c r="R383">
        <v>0</v>
      </c>
      <c r="S383">
        <v>0</v>
      </c>
      <c r="T383">
        <v>0</v>
      </c>
      <c r="U383">
        <v>14741.54</v>
      </c>
      <c r="V383">
        <v>14503.92</v>
      </c>
      <c r="W383">
        <v>14357.68</v>
      </c>
      <c r="X383">
        <v>14288.44</v>
      </c>
      <c r="Y383">
        <v>14761.16</v>
      </c>
      <c r="Z383">
        <v>15795.7</v>
      </c>
      <c r="AA383">
        <v>18757.91</v>
      </c>
      <c r="AB383">
        <v>19481.759999999998</v>
      </c>
      <c r="AC383">
        <v>20173.53</v>
      </c>
      <c r="AD383">
        <v>20962.919999999998</v>
      </c>
      <c r="AE383">
        <v>21144.84</v>
      </c>
      <c r="AF383">
        <v>20884.79</v>
      </c>
      <c r="AG383">
        <v>21832.54</v>
      </c>
      <c r="AH383">
        <v>21489.08</v>
      </c>
      <c r="AI383">
        <v>21487.34</v>
      </c>
      <c r="AJ383">
        <v>19295.259999999998</v>
      </c>
      <c r="AK383">
        <v>19178.099999999999</v>
      </c>
      <c r="AL383">
        <v>18596.009999999998</v>
      </c>
      <c r="AM383">
        <v>19285.63</v>
      </c>
      <c r="AN383">
        <v>21697.29</v>
      </c>
      <c r="AO383">
        <v>21849.81</v>
      </c>
      <c r="AP383">
        <v>20817.77</v>
      </c>
      <c r="AQ383">
        <v>19316.05</v>
      </c>
      <c r="AR383">
        <v>17769.759999999998</v>
      </c>
      <c r="AS383">
        <v>19088.75</v>
      </c>
      <c r="AT383">
        <v>73.633330000000001</v>
      </c>
      <c r="AU383">
        <v>69.8</v>
      </c>
      <c r="AV383">
        <v>69.8</v>
      </c>
      <c r="AW383">
        <v>69.8</v>
      </c>
      <c r="AX383">
        <v>68.466669999999993</v>
      </c>
      <c r="AY383">
        <v>67.033330000000007</v>
      </c>
      <c r="AZ383">
        <v>66.599999999999994</v>
      </c>
      <c r="BA383">
        <v>67.566670000000002</v>
      </c>
      <c r="BB383">
        <v>73.433329999999998</v>
      </c>
      <c r="BC383">
        <v>78.599999999999994</v>
      </c>
      <c r="BD383">
        <v>83.7</v>
      </c>
      <c r="BE383">
        <v>88.1</v>
      </c>
      <c r="BF383">
        <v>92.066670000000002</v>
      </c>
      <c r="BG383">
        <v>94.933329999999998</v>
      </c>
      <c r="BH383">
        <v>96.4</v>
      </c>
      <c r="BI383">
        <v>98.233329999999995</v>
      </c>
      <c r="BJ383">
        <v>98.166659999999993</v>
      </c>
      <c r="BK383">
        <v>96.666659999999993</v>
      </c>
      <c r="BL383">
        <v>94.566670000000002</v>
      </c>
      <c r="BM383">
        <v>89.1</v>
      </c>
      <c r="BN383">
        <v>84.6</v>
      </c>
      <c r="BO383">
        <v>81.366669999999999</v>
      </c>
      <c r="BP383">
        <v>79.900000000000006</v>
      </c>
      <c r="BQ383">
        <v>78.8</v>
      </c>
      <c r="BR383">
        <v>-283.07560000000001</v>
      </c>
      <c r="BS383">
        <v>-281.88819999999998</v>
      </c>
      <c r="BT383">
        <v>-273.30770000000001</v>
      </c>
      <c r="BU383">
        <v>-303.91609999999997</v>
      </c>
      <c r="BV383">
        <v>-122.8233</v>
      </c>
      <c r="BW383">
        <v>4.66378</v>
      </c>
      <c r="BX383">
        <v>-416.48340000000002</v>
      </c>
      <c r="BY383">
        <v>31.928730000000002</v>
      </c>
      <c r="BZ383">
        <v>270.54629999999997</v>
      </c>
      <c r="CA383">
        <v>309.74740000000003</v>
      </c>
      <c r="CB383">
        <v>393.62920000000003</v>
      </c>
      <c r="CC383">
        <v>527.26379999999995</v>
      </c>
      <c r="CD383">
        <v>913.23490000000004</v>
      </c>
      <c r="CE383">
        <v>1063.3820000000001</v>
      </c>
      <c r="CF383">
        <v>1294.7809999999999</v>
      </c>
      <c r="CG383">
        <v>2809.1469999999999</v>
      </c>
      <c r="CH383">
        <v>2840.779</v>
      </c>
      <c r="CI383">
        <v>2880.2449999999999</v>
      </c>
      <c r="CJ383">
        <v>2189.6080000000002</v>
      </c>
      <c r="CK383">
        <v>305.67430000000002</v>
      </c>
      <c r="CL383">
        <v>-54.60669</v>
      </c>
      <c r="CM383">
        <v>-70.942220000000006</v>
      </c>
      <c r="CN383">
        <v>29.979140000000001</v>
      </c>
      <c r="CO383">
        <v>107.6833</v>
      </c>
      <c r="CP383">
        <v>2681.28</v>
      </c>
      <c r="CQ383">
        <v>121421.3</v>
      </c>
      <c r="CR383">
        <v>115171.8</v>
      </c>
      <c r="CS383">
        <v>97751.039999999994</v>
      </c>
      <c r="CT383">
        <v>71034.38</v>
      </c>
      <c r="CU383">
        <v>54119.57</v>
      </c>
      <c r="CV383">
        <v>55823.4</v>
      </c>
      <c r="CW383">
        <v>41765.17</v>
      </c>
      <c r="CX383">
        <v>26784.84</v>
      </c>
      <c r="CY383">
        <v>51580.86</v>
      </c>
      <c r="CZ383">
        <v>78498.63</v>
      </c>
      <c r="DA383">
        <v>110728.1</v>
      </c>
      <c r="DB383">
        <v>131047.6</v>
      </c>
      <c r="DC383">
        <v>161030.20000000001</v>
      </c>
      <c r="DD383">
        <v>171238.5</v>
      </c>
      <c r="DE383">
        <v>178547.4</v>
      </c>
      <c r="DF383">
        <v>180397.9</v>
      </c>
      <c r="DG383">
        <v>185046.6</v>
      </c>
      <c r="DH383">
        <v>173883.7</v>
      </c>
      <c r="DI383">
        <v>174569.3</v>
      </c>
      <c r="DJ383">
        <v>168901.5</v>
      </c>
      <c r="DK383">
        <v>161805.20000000001</v>
      </c>
      <c r="DL383">
        <v>168602.2</v>
      </c>
      <c r="DM383">
        <v>183110.1</v>
      </c>
      <c r="DN383">
        <v>163251.1</v>
      </c>
      <c r="DO383">
        <v>148855.6</v>
      </c>
    </row>
    <row r="384" spans="1:119" x14ac:dyDescent="0.25">
      <c r="A384" t="s">
        <v>66</v>
      </c>
      <c r="B384" t="s">
        <v>39</v>
      </c>
      <c r="C384" t="s">
        <v>65</v>
      </c>
      <c r="D384" t="s">
        <v>65</v>
      </c>
      <c r="E384" t="s">
        <v>65</v>
      </c>
      <c r="F384" t="s">
        <v>65</v>
      </c>
      <c r="G384" t="s">
        <v>65</v>
      </c>
      <c r="H384" s="12" t="s">
        <v>140</v>
      </c>
      <c r="I384" t="s">
        <v>65</v>
      </c>
      <c r="J384" s="31">
        <v>42640</v>
      </c>
      <c r="K384">
        <v>16</v>
      </c>
      <c r="L384">
        <v>19</v>
      </c>
      <c r="M384">
        <v>46</v>
      </c>
      <c r="N384">
        <v>46</v>
      </c>
      <c r="O384">
        <v>47</v>
      </c>
      <c r="P384">
        <v>47</v>
      </c>
      <c r="Q384">
        <v>1</v>
      </c>
      <c r="R384">
        <v>0</v>
      </c>
      <c r="S384">
        <v>1</v>
      </c>
      <c r="T384">
        <v>0</v>
      </c>
      <c r="AT384">
        <v>75.945660000000004</v>
      </c>
      <c r="AU384">
        <v>74.543480000000002</v>
      </c>
      <c r="AV384">
        <v>71.739130000000003</v>
      </c>
      <c r="AW384">
        <v>70.336960000000005</v>
      </c>
      <c r="AX384">
        <v>68.369569999999996</v>
      </c>
      <c r="AY384">
        <v>66.369569999999996</v>
      </c>
      <c r="AZ384">
        <v>66.434780000000003</v>
      </c>
      <c r="BA384">
        <v>67.967389999999995</v>
      </c>
      <c r="BB384">
        <v>72.032610000000005</v>
      </c>
      <c r="BC384">
        <v>77.130430000000004</v>
      </c>
      <c r="BD384">
        <v>81.293480000000002</v>
      </c>
      <c r="BE384">
        <v>84.293480000000002</v>
      </c>
      <c r="BF384">
        <v>88.195660000000004</v>
      </c>
      <c r="BG384">
        <v>92.065219999999997</v>
      </c>
      <c r="BH384">
        <v>94.967389999999995</v>
      </c>
      <c r="BI384">
        <v>96.271739999999994</v>
      </c>
      <c r="BJ384">
        <v>96.739130000000003</v>
      </c>
      <c r="BK384">
        <v>95.706519999999998</v>
      </c>
      <c r="BL384">
        <v>93.141300000000001</v>
      </c>
      <c r="BM384">
        <v>87.510869999999997</v>
      </c>
      <c r="BN384">
        <v>84.782610000000005</v>
      </c>
      <c r="BO384">
        <v>80.478260000000006</v>
      </c>
      <c r="BP384">
        <v>77.641300000000001</v>
      </c>
      <c r="BQ384">
        <v>76.206519999999998</v>
      </c>
      <c r="DE384"/>
      <c r="DF384"/>
      <c r="DG384"/>
    </row>
    <row r="385" spans="1:111" x14ac:dyDescent="0.25">
      <c r="A385" t="s">
        <v>66</v>
      </c>
      <c r="B385" t="s">
        <v>39</v>
      </c>
      <c r="C385" t="s">
        <v>65</v>
      </c>
      <c r="D385" t="s">
        <v>65</v>
      </c>
      <c r="E385" t="s">
        <v>65</v>
      </c>
      <c r="F385" t="s">
        <v>65</v>
      </c>
      <c r="G385" t="s">
        <v>65</v>
      </c>
      <c r="H385" s="12" t="s">
        <v>140</v>
      </c>
      <c r="I385" t="s">
        <v>65</v>
      </c>
      <c r="K385">
        <v>16</v>
      </c>
      <c r="L385">
        <v>19</v>
      </c>
      <c r="M385">
        <v>48</v>
      </c>
      <c r="N385">
        <v>48</v>
      </c>
      <c r="O385">
        <v>50</v>
      </c>
      <c r="P385">
        <v>50</v>
      </c>
      <c r="Q385">
        <v>1</v>
      </c>
      <c r="R385">
        <v>0</v>
      </c>
      <c r="S385">
        <v>1</v>
      </c>
      <c r="T385">
        <v>0</v>
      </c>
      <c r="AT385">
        <v>76.606099999999998</v>
      </c>
      <c r="AU385">
        <v>75.002880000000005</v>
      </c>
      <c r="AV385">
        <v>73.312119999999993</v>
      </c>
      <c r="AW385">
        <v>71.509020000000007</v>
      </c>
      <c r="AX385">
        <v>70.158919999999995</v>
      </c>
      <c r="AY385">
        <v>68.776089999999996</v>
      </c>
      <c r="AZ385">
        <v>68.484290000000001</v>
      </c>
      <c r="BA385">
        <v>70.404870000000003</v>
      </c>
      <c r="BB385">
        <v>74.194339999999997</v>
      </c>
      <c r="BC385">
        <v>78.608680000000007</v>
      </c>
      <c r="BD385">
        <v>83.328460000000007</v>
      </c>
      <c r="BE385">
        <v>87.357770000000002</v>
      </c>
      <c r="BF385">
        <v>90.746799999999993</v>
      </c>
      <c r="BG385">
        <v>94.01276</v>
      </c>
      <c r="BH385">
        <v>96.486440000000002</v>
      </c>
      <c r="BI385">
        <v>98.139129999999994</v>
      </c>
      <c r="BJ385">
        <v>98.763279999999995</v>
      </c>
      <c r="BK385">
        <v>98.031499999999994</v>
      </c>
      <c r="BL385">
        <v>95.818020000000004</v>
      </c>
      <c r="BM385">
        <v>91.571629999999999</v>
      </c>
      <c r="BN385">
        <v>86.849850000000004</v>
      </c>
      <c r="BO385">
        <v>83.026150000000001</v>
      </c>
      <c r="BP385">
        <v>80.114189999999994</v>
      </c>
      <c r="BQ385">
        <v>78.152799999999999</v>
      </c>
      <c r="DE385"/>
      <c r="DF385"/>
      <c r="DG385"/>
    </row>
    <row r="386" spans="1:111" x14ac:dyDescent="0.25">
      <c r="G386"/>
      <c r="K386"/>
      <c r="L386"/>
      <c r="DE386"/>
      <c r="DF386"/>
      <c r="DG386"/>
    </row>
    <row r="387" spans="1:111" x14ac:dyDescent="0.25">
      <c r="G387"/>
      <c r="K387"/>
      <c r="L387"/>
      <c r="DE387"/>
      <c r="DF387"/>
      <c r="DG387"/>
    </row>
    <row r="388" spans="1:111" x14ac:dyDescent="0.25">
      <c r="G388"/>
      <c r="K388"/>
      <c r="L388"/>
      <c r="DE388"/>
      <c r="DF388"/>
      <c r="DG388"/>
    </row>
    <row r="389" spans="1:111" x14ac:dyDescent="0.25">
      <c r="G389"/>
      <c r="K389"/>
      <c r="L389"/>
      <c r="DE389"/>
      <c r="DF389"/>
      <c r="DG389"/>
    </row>
    <row r="390" spans="1:111" x14ac:dyDescent="0.25">
      <c r="G390"/>
      <c r="K390"/>
      <c r="L390"/>
      <c r="DE390"/>
      <c r="DF390"/>
      <c r="DG390"/>
    </row>
    <row r="391" spans="1:111" x14ac:dyDescent="0.25">
      <c r="G391"/>
      <c r="K391"/>
      <c r="L391"/>
      <c r="DE391"/>
      <c r="DF391"/>
      <c r="DG391"/>
    </row>
    <row r="392" spans="1:111" x14ac:dyDescent="0.25">
      <c r="G392"/>
      <c r="K392"/>
      <c r="L392"/>
      <c r="DE392"/>
      <c r="DF392"/>
      <c r="DG392"/>
    </row>
    <row r="393" spans="1:111" x14ac:dyDescent="0.25">
      <c r="G393"/>
      <c r="K393"/>
      <c r="L393"/>
      <c r="DE393"/>
      <c r="DF393"/>
      <c r="DG393"/>
    </row>
    <row r="394" spans="1:111" x14ac:dyDescent="0.25">
      <c r="G394"/>
      <c r="K394"/>
      <c r="L394"/>
      <c r="DE394"/>
      <c r="DF394"/>
      <c r="DG394"/>
    </row>
    <row r="395" spans="1:111" x14ac:dyDescent="0.25">
      <c r="G395"/>
      <c r="K395"/>
      <c r="L395"/>
      <c r="DE395"/>
      <c r="DF395"/>
      <c r="DG395"/>
    </row>
    <row r="396" spans="1:111" x14ac:dyDescent="0.25">
      <c r="G396"/>
      <c r="K396"/>
      <c r="L396"/>
      <c r="DE396"/>
      <c r="DF396"/>
      <c r="DG396"/>
    </row>
    <row r="397" spans="1:111" x14ac:dyDescent="0.25">
      <c r="G397"/>
      <c r="K397"/>
      <c r="L397"/>
      <c r="DE397"/>
      <c r="DF397"/>
      <c r="DG397"/>
    </row>
    <row r="398" spans="1:111" x14ac:dyDescent="0.25">
      <c r="G398"/>
      <c r="K398"/>
      <c r="L398"/>
      <c r="DE398"/>
      <c r="DF398"/>
      <c r="DG398"/>
    </row>
    <row r="399" spans="1:111" x14ac:dyDescent="0.25">
      <c r="G399"/>
      <c r="K399"/>
      <c r="L399"/>
      <c r="DE399"/>
      <c r="DF399"/>
      <c r="DG399"/>
    </row>
    <row r="400" spans="1:111" x14ac:dyDescent="0.25">
      <c r="G400"/>
      <c r="K400"/>
      <c r="L400"/>
      <c r="DE400"/>
      <c r="DF400"/>
      <c r="DG400"/>
    </row>
    <row r="401" spans="7:111" x14ac:dyDescent="0.25">
      <c r="G401"/>
      <c r="K401"/>
      <c r="L401"/>
      <c r="DE401"/>
      <c r="DF401"/>
      <c r="DG401"/>
    </row>
    <row r="402" spans="7:111" x14ac:dyDescent="0.25">
      <c r="G402"/>
      <c r="K402"/>
      <c r="L402"/>
      <c r="DE402"/>
      <c r="DF402"/>
      <c r="DG402"/>
    </row>
    <row r="403" spans="7:111" x14ac:dyDescent="0.25">
      <c r="G403"/>
      <c r="K403"/>
      <c r="L403"/>
      <c r="DE403"/>
      <c r="DF403"/>
      <c r="DG403"/>
    </row>
    <row r="404" spans="7:111" x14ac:dyDescent="0.25">
      <c r="G404"/>
      <c r="K404"/>
      <c r="L404"/>
      <c r="DE404"/>
      <c r="DF404"/>
      <c r="DG404"/>
    </row>
    <row r="405" spans="7:111" x14ac:dyDescent="0.25">
      <c r="G405"/>
      <c r="K405"/>
      <c r="L405"/>
      <c r="DE405"/>
      <c r="DF405"/>
      <c r="DG405"/>
    </row>
    <row r="406" spans="7:111" x14ac:dyDescent="0.25">
      <c r="G406"/>
      <c r="K406"/>
      <c r="L406"/>
      <c r="DE406"/>
      <c r="DF406"/>
      <c r="DG406"/>
    </row>
    <row r="407" spans="7:111" x14ac:dyDescent="0.25">
      <c r="G407"/>
      <c r="K407"/>
      <c r="L407"/>
      <c r="DE407"/>
      <c r="DF407"/>
      <c r="DG407"/>
    </row>
    <row r="408" spans="7:111" x14ac:dyDescent="0.25">
      <c r="G408"/>
      <c r="K408"/>
      <c r="L408"/>
      <c r="DE408"/>
      <c r="DF408"/>
      <c r="DG408"/>
    </row>
    <row r="409" spans="7:111" x14ac:dyDescent="0.25">
      <c r="G409"/>
      <c r="K409"/>
      <c r="L409"/>
      <c r="DE409"/>
      <c r="DF409"/>
      <c r="DG409"/>
    </row>
    <row r="410" spans="7:111" x14ac:dyDescent="0.25">
      <c r="G410"/>
      <c r="K410"/>
      <c r="L410"/>
      <c r="DE410"/>
      <c r="DF410"/>
      <c r="DG410"/>
    </row>
    <row r="411" spans="7:111" x14ac:dyDescent="0.25">
      <c r="G411"/>
      <c r="K411"/>
      <c r="L411"/>
      <c r="DE411"/>
      <c r="DF411"/>
      <c r="DG411"/>
    </row>
    <row r="412" spans="7:111" x14ac:dyDescent="0.25">
      <c r="G412"/>
      <c r="K412"/>
      <c r="L412"/>
      <c r="DE412"/>
      <c r="DF412"/>
      <c r="DG412"/>
    </row>
    <row r="413" spans="7:111" x14ac:dyDescent="0.25">
      <c r="G413"/>
      <c r="K413"/>
      <c r="L413"/>
      <c r="DE413"/>
      <c r="DF413"/>
      <c r="DG413"/>
    </row>
    <row r="414" spans="7:111" x14ac:dyDescent="0.25">
      <c r="G414"/>
      <c r="K414"/>
      <c r="L414"/>
      <c r="DE414"/>
      <c r="DF414"/>
      <c r="DG414"/>
    </row>
    <row r="415" spans="7:111" x14ac:dyDescent="0.25">
      <c r="G415"/>
      <c r="K415"/>
      <c r="L415"/>
      <c r="DE415"/>
      <c r="DF415"/>
      <c r="DG415"/>
    </row>
    <row r="416" spans="7:111" x14ac:dyDescent="0.25">
      <c r="G416"/>
      <c r="K416"/>
      <c r="L416"/>
      <c r="DE416"/>
      <c r="DF416"/>
      <c r="DG416"/>
    </row>
    <row r="417" spans="7:111" x14ac:dyDescent="0.25">
      <c r="G417"/>
      <c r="K417"/>
      <c r="L417"/>
      <c r="DE417"/>
      <c r="DF417"/>
      <c r="DG417"/>
    </row>
    <row r="418" spans="7:111" x14ac:dyDescent="0.25">
      <c r="G418"/>
      <c r="K418"/>
      <c r="L418"/>
      <c r="DE418"/>
      <c r="DF418"/>
      <c r="DG418"/>
    </row>
    <row r="419" spans="7:111" x14ac:dyDescent="0.25">
      <c r="G419"/>
      <c r="K419"/>
      <c r="L419"/>
      <c r="DE419"/>
      <c r="DF419"/>
      <c r="DG419"/>
    </row>
    <row r="420" spans="7:111" x14ac:dyDescent="0.25">
      <c r="G420"/>
      <c r="K420"/>
      <c r="L420"/>
      <c r="DE420"/>
      <c r="DF420"/>
      <c r="DG420"/>
    </row>
    <row r="421" spans="7:111" x14ac:dyDescent="0.25">
      <c r="G421"/>
      <c r="K421"/>
      <c r="L421"/>
      <c r="DE421"/>
      <c r="DF421"/>
      <c r="DG421"/>
    </row>
    <row r="422" spans="7:111" x14ac:dyDescent="0.25">
      <c r="G422"/>
      <c r="K422"/>
      <c r="L422"/>
      <c r="DE422"/>
      <c r="DF422"/>
      <c r="DG422"/>
    </row>
    <row r="423" spans="7:111" x14ac:dyDescent="0.25">
      <c r="G423"/>
      <c r="K423"/>
      <c r="L423"/>
      <c r="DE423"/>
      <c r="DF423"/>
      <c r="DG423"/>
    </row>
    <row r="424" spans="7:111" x14ac:dyDescent="0.25">
      <c r="G424"/>
      <c r="K424"/>
      <c r="L424"/>
      <c r="DE424"/>
      <c r="DF424"/>
      <c r="DG424"/>
    </row>
    <row r="425" spans="7:111" x14ac:dyDescent="0.25">
      <c r="G425"/>
      <c r="K425"/>
      <c r="L425"/>
      <c r="DE425"/>
      <c r="DF425"/>
      <c r="DG425"/>
    </row>
    <row r="426" spans="7:111" x14ac:dyDescent="0.25">
      <c r="G426"/>
      <c r="K426"/>
      <c r="L426"/>
      <c r="DE426"/>
      <c r="DF426"/>
      <c r="DG426"/>
    </row>
    <row r="427" spans="7:111" x14ac:dyDescent="0.25">
      <c r="G427"/>
      <c r="K427"/>
      <c r="L427"/>
      <c r="DE427"/>
      <c r="DF427"/>
      <c r="DG427"/>
    </row>
    <row r="428" spans="7:111" x14ac:dyDescent="0.25">
      <c r="G428"/>
      <c r="K428"/>
      <c r="L428"/>
      <c r="DE428"/>
      <c r="DF428"/>
      <c r="DG428"/>
    </row>
    <row r="429" spans="7:111" x14ac:dyDescent="0.25">
      <c r="G429"/>
      <c r="K429"/>
      <c r="L429"/>
      <c r="DE429"/>
      <c r="DF429"/>
      <c r="DG429"/>
    </row>
    <row r="430" spans="7:111" x14ac:dyDescent="0.25">
      <c r="G430"/>
      <c r="K430"/>
      <c r="L430"/>
      <c r="DE430"/>
      <c r="DF430"/>
      <c r="DG430"/>
    </row>
    <row r="431" spans="7:111" x14ac:dyDescent="0.25">
      <c r="G431"/>
      <c r="K431"/>
      <c r="L431"/>
      <c r="DE431"/>
      <c r="DF431"/>
      <c r="DG431"/>
    </row>
    <row r="432" spans="7:111" x14ac:dyDescent="0.25">
      <c r="G432"/>
      <c r="K432"/>
      <c r="L432"/>
      <c r="DE432"/>
      <c r="DF432"/>
      <c r="DG432"/>
    </row>
    <row r="433" spans="7:111" x14ac:dyDescent="0.25">
      <c r="G433"/>
      <c r="K433"/>
      <c r="L433"/>
      <c r="DE433"/>
      <c r="DF433"/>
      <c r="DG433"/>
    </row>
    <row r="434" spans="7:111" x14ac:dyDescent="0.25">
      <c r="G434"/>
      <c r="K434"/>
      <c r="L434"/>
      <c r="DE434"/>
      <c r="DF434"/>
      <c r="DG434"/>
    </row>
    <row r="435" spans="7:111" x14ac:dyDescent="0.25">
      <c r="G435"/>
      <c r="K435"/>
      <c r="L435"/>
      <c r="DE435"/>
      <c r="DF435"/>
      <c r="DG435"/>
    </row>
    <row r="436" spans="7:111" x14ac:dyDescent="0.25">
      <c r="G436"/>
      <c r="K436"/>
      <c r="L436"/>
      <c r="DE436"/>
      <c r="DF436"/>
      <c r="DG436"/>
    </row>
    <row r="437" spans="7:111" x14ac:dyDescent="0.25">
      <c r="G437"/>
      <c r="K437"/>
      <c r="L437"/>
      <c r="DE437"/>
      <c r="DF437"/>
      <c r="DG437"/>
    </row>
    <row r="438" spans="7:111" x14ac:dyDescent="0.25">
      <c r="G438"/>
      <c r="K438"/>
      <c r="L438"/>
      <c r="DE438"/>
      <c r="DF438"/>
      <c r="DG438"/>
    </row>
    <row r="439" spans="7:111" x14ac:dyDescent="0.25">
      <c r="G439"/>
      <c r="K439"/>
      <c r="L439"/>
      <c r="DE439"/>
      <c r="DF439"/>
      <c r="DG439"/>
    </row>
    <row r="440" spans="7:111" x14ac:dyDescent="0.25">
      <c r="G440"/>
      <c r="K440"/>
      <c r="L440"/>
      <c r="DE440"/>
      <c r="DF440"/>
      <c r="DG440"/>
    </row>
    <row r="441" spans="7:111" x14ac:dyDescent="0.25">
      <c r="G441"/>
      <c r="K441"/>
      <c r="L441"/>
      <c r="DE441"/>
      <c r="DF441"/>
      <c r="DG441"/>
    </row>
    <row r="442" spans="7:111" x14ac:dyDescent="0.25">
      <c r="G442"/>
      <c r="K442"/>
      <c r="L442"/>
      <c r="DE442"/>
      <c r="DF442"/>
      <c r="DG442"/>
    </row>
    <row r="443" spans="7:111" x14ac:dyDescent="0.25">
      <c r="G443"/>
      <c r="K443"/>
      <c r="L443"/>
      <c r="DE443"/>
      <c r="DF443"/>
      <c r="DG443"/>
    </row>
    <row r="444" spans="7:111" x14ac:dyDescent="0.25">
      <c r="G444"/>
      <c r="K444"/>
      <c r="L444"/>
      <c r="DE444"/>
      <c r="DF444"/>
      <c r="DG444"/>
    </row>
    <row r="445" spans="7:111" x14ac:dyDescent="0.25">
      <c r="G445"/>
      <c r="K445"/>
      <c r="L445"/>
      <c r="DE445"/>
      <c r="DF445"/>
      <c r="DG445"/>
    </row>
    <row r="446" spans="7:111" x14ac:dyDescent="0.25">
      <c r="G446"/>
      <c r="K446"/>
      <c r="L446"/>
      <c r="DE446"/>
      <c r="DF446"/>
      <c r="DG446"/>
    </row>
    <row r="447" spans="7:111" x14ac:dyDescent="0.25">
      <c r="G447"/>
      <c r="K447"/>
      <c r="L447"/>
      <c r="DE447"/>
      <c r="DF447"/>
      <c r="DG447"/>
    </row>
    <row r="448" spans="7:111" x14ac:dyDescent="0.25">
      <c r="G448"/>
      <c r="K448"/>
      <c r="L448"/>
      <c r="DE448"/>
      <c r="DF448"/>
      <c r="DG448"/>
    </row>
    <row r="449" spans="7:111" x14ac:dyDescent="0.25">
      <c r="G449"/>
      <c r="K449"/>
      <c r="L449"/>
      <c r="DE449"/>
      <c r="DF449"/>
      <c r="DG449"/>
    </row>
    <row r="450" spans="7:111" x14ac:dyDescent="0.25">
      <c r="G450"/>
      <c r="K450"/>
      <c r="L450"/>
      <c r="DE450"/>
      <c r="DF450"/>
      <c r="DG450"/>
    </row>
    <row r="451" spans="7:111" x14ac:dyDescent="0.25">
      <c r="G451"/>
      <c r="K451"/>
      <c r="L451"/>
      <c r="DE451"/>
      <c r="DF451"/>
      <c r="DG451"/>
    </row>
    <row r="452" spans="7:111" x14ac:dyDescent="0.25">
      <c r="G452"/>
      <c r="K452"/>
      <c r="L452"/>
      <c r="DE452"/>
      <c r="DF452"/>
      <c r="DG452"/>
    </row>
    <row r="453" spans="7:111" x14ac:dyDescent="0.25">
      <c r="G453"/>
      <c r="K453"/>
      <c r="L453"/>
      <c r="DE453"/>
      <c r="DF453"/>
      <c r="DG453"/>
    </row>
    <row r="454" spans="7:111" x14ac:dyDescent="0.25">
      <c r="G454"/>
      <c r="K454"/>
      <c r="L454"/>
      <c r="DE454"/>
      <c r="DF454"/>
      <c r="DG454"/>
    </row>
    <row r="455" spans="7:111" x14ac:dyDescent="0.25">
      <c r="G455"/>
      <c r="K455"/>
      <c r="L455"/>
      <c r="DE455"/>
      <c r="DF455"/>
      <c r="DG455"/>
    </row>
    <row r="456" spans="7:111" x14ac:dyDescent="0.25">
      <c r="G456"/>
      <c r="K456"/>
      <c r="L456"/>
      <c r="DE456"/>
      <c r="DF456"/>
      <c r="DG456"/>
    </row>
    <row r="457" spans="7:111" x14ac:dyDescent="0.25">
      <c r="G457"/>
      <c r="K457"/>
      <c r="L457"/>
      <c r="DE457"/>
      <c r="DF457"/>
      <c r="DG457"/>
    </row>
    <row r="458" spans="7:111" x14ac:dyDescent="0.25">
      <c r="G458"/>
      <c r="K458"/>
      <c r="L458"/>
      <c r="DE458"/>
      <c r="DF458"/>
      <c r="DG458"/>
    </row>
    <row r="459" spans="7:111" x14ac:dyDescent="0.25">
      <c r="G459"/>
      <c r="K459"/>
      <c r="L459"/>
      <c r="DE459"/>
      <c r="DF459"/>
      <c r="DG459"/>
    </row>
    <row r="460" spans="7:111" x14ac:dyDescent="0.25">
      <c r="G460"/>
      <c r="K460"/>
      <c r="L460"/>
      <c r="DE460"/>
      <c r="DF460"/>
      <c r="DG460"/>
    </row>
    <row r="461" spans="7:111" x14ac:dyDescent="0.25">
      <c r="G461"/>
      <c r="K461"/>
      <c r="L461"/>
      <c r="DE461"/>
      <c r="DF461"/>
      <c r="DG461"/>
    </row>
    <row r="462" spans="7:111" x14ac:dyDescent="0.25">
      <c r="G462"/>
      <c r="K462"/>
      <c r="L462"/>
      <c r="DE462"/>
      <c r="DF462"/>
      <c r="DG462"/>
    </row>
    <row r="463" spans="7:111" x14ac:dyDescent="0.25">
      <c r="G463"/>
      <c r="K463"/>
      <c r="L463"/>
      <c r="DE463"/>
      <c r="DF463"/>
      <c r="DG463"/>
    </row>
    <row r="464" spans="7:111" x14ac:dyDescent="0.25">
      <c r="G464"/>
      <c r="K464"/>
      <c r="L464"/>
      <c r="DE464"/>
      <c r="DF464"/>
      <c r="DG464"/>
    </row>
    <row r="465" spans="7:111" x14ac:dyDescent="0.25">
      <c r="G465"/>
      <c r="K465"/>
      <c r="L465"/>
      <c r="DE465"/>
      <c r="DF465"/>
      <c r="DG465"/>
    </row>
    <row r="466" spans="7:111" x14ac:dyDescent="0.25">
      <c r="G466"/>
      <c r="K466"/>
      <c r="L466"/>
      <c r="DE466"/>
      <c r="DF466"/>
      <c r="DG466"/>
    </row>
    <row r="467" spans="7:111" x14ac:dyDescent="0.25">
      <c r="G467"/>
      <c r="K467"/>
      <c r="L467"/>
      <c r="DE467"/>
      <c r="DF467"/>
      <c r="DG467"/>
    </row>
    <row r="468" spans="7:111" x14ac:dyDescent="0.25">
      <c r="G468"/>
      <c r="K468"/>
      <c r="L468"/>
      <c r="DE468"/>
      <c r="DF468"/>
      <c r="DG468"/>
    </row>
    <row r="469" spans="7:111" x14ac:dyDescent="0.25">
      <c r="G469"/>
      <c r="K469"/>
      <c r="L469"/>
      <c r="DE469"/>
      <c r="DF469"/>
      <c r="DG469"/>
    </row>
    <row r="470" spans="7:111" x14ac:dyDescent="0.25">
      <c r="G470"/>
      <c r="K470"/>
      <c r="L470"/>
      <c r="DE470"/>
      <c r="DF470"/>
      <c r="DG470"/>
    </row>
    <row r="471" spans="7:111" x14ac:dyDescent="0.25">
      <c r="G471"/>
      <c r="K471"/>
      <c r="L471"/>
      <c r="DE471"/>
      <c r="DF471"/>
      <c r="DG471"/>
    </row>
    <row r="472" spans="7:111" x14ac:dyDescent="0.25">
      <c r="G472"/>
      <c r="K472"/>
      <c r="L472"/>
      <c r="DE472"/>
      <c r="DF472"/>
      <c r="DG472"/>
    </row>
    <row r="473" spans="7:111" x14ac:dyDescent="0.25">
      <c r="G473"/>
      <c r="K473"/>
      <c r="L473"/>
      <c r="DE473"/>
      <c r="DF473"/>
      <c r="DG473"/>
    </row>
    <row r="474" spans="7:111" x14ac:dyDescent="0.25">
      <c r="G474"/>
      <c r="K474"/>
      <c r="L474"/>
      <c r="DE474"/>
      <c r="DF474"/>
      <c r="DG474"/>
    </row>
    <row r="475" spans="7:111" x14ac:dyDescent="0.25">
      <c r="G475"/>
      <c r="K475"/>
      <c r="L475"/>
      <c r="DE475"/>
      <c r="DF475"/>
      <c r="DG475"/>
    </row>
    <row r="476" spans="7:111" x14ac:dyDescent="0.25">
      <c r="G476"/>
      <c r="K476"/>
      <c r="L476"/>
      <c r="DE476"/>
      <c r="DF476"/>
      <c r="DG476"/>
    </row>
    <row r="477" spans="7:111" x14ac:dyDescent="0.25">
      <c r="G477"/>
      <c r="K477"/>
      <c r="L477"/>
      <c r="DE477"/>
      <c r="DF477"/>
      <c r="DG477"/>
    </row>
    <row r="478" spans="7:111" x14ac:dyDescent="0.25">
      <c r="G478"/>
      <c r="K478"/>
      <c r="L478"/>
      <c r="DE478"/>
      <c r="DF478"/>
      <c r="DG478"/>
    </row>
    <row r="479" spans="7:111" x14ac:dyDescent="0.25">
      <c r="G479"/>
      <c r="K479"/>
      <c r="L479"/>
      <c r="DE479"/>
      <c r="DF479"/>
      <c r="DG479"/>
    </row>
    <row r="480" spans="7:111" x14ac:dyDescent="0.25">
      <c r="G480"/>
      <c r="K480"/>
      <c r="L480"/>
      <c r="DE480"/>
      <c r="DF480"/>
      <c r="DG480"/>
    </row>
    <row r="481" spans="7:111" x14ac:dyDescent="0.25">
      <c r="G481"/>
      <c r="K481"/>
      <c r="L481"/>
      <c r="DE481"/>
      <c r="DF481"/>
      <c r="DG481"/>
    </row>
    <row r="482" spans="7:111" x14ac:dyDescent="0.25">
      <c r="G482"/>
      <c r="K482"/>
      <c r="L482"/>
      <c r="DE482"/>
      <c r="DF482"/>
      <c r="DG482"/>
    </row>
    <row r="483" spans="7:111" x14ac:dyDescent="0.25">
      <c r="G483"/>
      <c r="K483"/>
      <c r="L483"/>
      <c r="DE483"/>
      <c r="DF483"/>
      <c r="DG483"/>
    </row>
    <row r="484" spans="7:111" x14ac:dyDescent="0.25">
      <c r="G484"/>
      <c r="K484"/>
      <c r="L484"/>
      <c r="DE484"/>
      <c r="DF484"/>
      <c r="DG484"/>
    </row>
    <row r="485" spans="7:111" x14ac:dyDescent="0.25">
      <c r="G485"/>
      <c r="K485"/>
      <c r="L485"/>
      <c r="DE485"/>
      <c r="DF485"/>
      <c r="DG485"/>
    </row>
    <row r="486" spans="7:111" x14ac:dyDescent="0.25">
      <c r="G486"/>
      <c r="K486"/>
      <c r="L486"/>
      <c r="DE486"/>
      <c r="DF486"/>
      <c r="DG486"/>
    </row>
    <row r="487" spans="7:111" x14ac:dyDescent="0.25">
      <c r="G487"/>
      <c r="K487"/>
      <c r="L487"/>
      <c r="DE487"/>
      <c r="DF487"/>
      <c r="DG487"/>
    </row>
    <row r="488" spans="7:111" x14ac:dyDescent="0.25">
      <c r="G488"/>
      <c r="K488"/>
      <c r="L488"/>
      <c r="DE488"/>
      <c r="DF488"/>
      <c r="DG488"/>
    </row>
    <row r="489" spans="7:111" x14ac:dyDescent="0.25">
      <c r="G489"/>
      <c r="K489"/>
      <c r="L489"/>
      <c r="DE489"/>
      <c r="DF489"/>
      <c r="DG489"/>
    </row>
    <row r="490" spans="7:111" x14ac:dyDescent="0.25">
      <c r="G490"/>
      <c r="K490"/>
      <c r="L490"/>
      <c r="DE490"/>
      <c r="DF490"/>
      <c r="DG490"/>
    </row>
    <row r="491" spans="7:111" x14ac:dyDescent="0.25">
      <c r="G491"/>
      <c r="K491"/>
      <c r="L491"/>
      <c r="DE491"/>
      <c r="DF491"/>
      <c r="DG491"/>
    </row>
    <row r="492" spans="7:111" x14ac:dyDescent="0.25">
      <c r="G492"/>
      <c r="K492"/>
      <c r="L492"/>
      <c r="DE492"/>
      <c r="DF492"/>
      <c r="DG492"/>
    </row>
    <row r="493" spans="7:111" x14ac:dyDescent="0.25">
      <c r="G493"/>
      <c r="K493"/>
      <c r="L493"/>
      <c r="DE493"/>
      <c r="DF493"/>
      <c r="DG493"/>
    </row>
    <row r="494" spans="7:111" x14ac:dyDescent="0.25">
      <c r="G494"/>
      <c r="K494"/>
      <c r="L494"/>
      <c r="DE494"/>
      <c r="DF494"/>
      <c r="DG494"/>
    </row>
    <row r="495" spans="7:111" x14ac:dyDescent="0.25">
      <c r="G495"/>
      <c r="K495"/>
      <c r="L495"/>
      <c r="DE495"/>
      <c r="DF495"/>
      <c r="DG495"/>
    </row>
    <row r="496" spans="7:111" x14ac:dyDescent="0.25">
      <c r="G496"/>
      <c r="K496"/>
      <c r="L496"/>
      <c r="DE496"/>
      <c r="DF496"/>
      <c r="DG496"/>
    </row>
  </sheetData>
  <autoFilter ref="A1:DI385"/>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17</vt:i4>
      </vt:variant>
    </vt:vector>
  </HeadingPairs>
  <TitlesOfParts>
    <vt:vector size="21" baseType="lpstr">
      <vt:lpstr>Table</vt:lpstr>
      <vt:lpstr>Temp</vt:lpstr>
      <vt:lpstr>Names</vt:lpstr>
      <vt:lpstr>Data</vt:lpstr>
      <vt:lpstr>Aggregator</vt:lpstr>
      <vt:lpstr>Aggregators</vt:lpstr>
      <vt:lpstr>AutoDR</vt:lpstr>
      <vt:lpstr>AutoDRs</vt:lpstr>
      <vt:lpstr>Data</vt:lpstr>
      <vt:lpstr>Date</vt:lpstr>
      <vt:lpstr>DualDR</vt:lpstr>
      <vt:lpstr>DualDRs</vt:lpstr>
      <vt:lpstr>EventWindow</vt:lpstr>
      <vt:lpstr>Industry</vt:lpstr>
      <vt:lpstr>LCA</vt:lpstr>
      <vt:lpstr>MinCustomers</vt:lpstr>
      <vt:lpstr>Product</vt:lpstr>
      <vt:lpstr>Products</vt:lpstr>
      <vt:lpstr>ResultType</vt:lpstr>
      <vt:lpstr>SASize</vt:lpstr>
      <vt:lpstr>SizeDesc</vt:lpstr>
    </vt:vector>
  </TitlesOfParts>
  <Company>AMERESCO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Abigail</dc:creator>
  <cp:lastModifiedBy>Nguyen, Abigail</cp:lastModifiedBy>
  <dcterms:created xsi:type="dcterms:W3CDTF">2015-12-29T21:28:55Z</dcterms:created>
  <dcterms:modified xsi:type="dcterms:W3CDTF">2017-03-21T19:37:31Z</dcterms:modified>
</cp:coreProperties>
</file>